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8. Организационно-аналитический департамент\Отдел по информационно-аналитическому обеспечению\Толгурова Жантыля Бекмурзовна\ГОСПРОГРАММЫ\2025год\ДОСТУПНАЯ СРЕДА ЗА 2025г\"/>
    </mc:Choice>
  </mc:AlternateContent>
  <bookViews>
    <workbookView xWindow="0" yWindow="0" windowWidth="24000" windowHeight="9045" activeTab="1"/>
  </bookViews>
  <sheets>
    <sheet name="Показатели" sheetId="1" r:id="rId1"/>
    <sheet name="Финансы" sheetId="4" r:id="rId2"/>
  </sheets>
  <calcPr calcId="162913"/>
</workbook>
</file>

<file path=xl/calcChain.xml><?xml version="1.0" encoding="utf-8"?>
<calcChain xmlns="http://schemas.openxmlformats.org/spreadsheetml/2006/main">
  <c r="L13" i="4" l="1"/>
  <c r="L72" i="4"/>
  <c r="L71" i="4"/>
  <c r="K70" i="4"/>
  <c r="L70" i="4" s="1"/>
  <c r="J70" i="4"/>
  <c r="I70" i="4"/>
  <c r="H70" i="4"/>
  <c r="G70" i="4"/>
  <c r="L67" i="4"/>
  <c r="L64" i="4"/>
  <c r="K63" i="4"/>
  <c r="L63" i="4" s="1"/>
  <c r="J63" i="4"/>
  <c r="I63" i="4"/>
  <c r="H63" i="4"/>
  <c r="G63" i="4"/>
  <c r="L62" i="4"/>
  <c r="L61" i="4"/>
  <c r="L60" i="4"/>
  <c r="L59" i="4"/>
  <c r="K58" i="4"/>
  <c r="L58" i="4" s="1"/>
  <c r="J58" i="4"/>
  <c r="I58" i="4"/>
  <c r="H58" i="4"/>
  <c r="G58" i="4"/>
  <c r="L51" i="4"/>
  <c r="L50" i="4"/>
  <c r="K49" i="4"/>
  <c r="L49" i="4" s="1"/>
  <c r="J49" i="4"/>
  <c r="I49" i="4"/>
  <c r="H49" i="4"/>
  <c r="G49" i="4"/>
  <c r="K43" i="4"/>
  <c r="J43" i="4"/>
  <c r="J39" i="4" s="1"/>
  <c r="J37" i="4" s="1"/>
  <c r="I43" i="4"/>
  <c r="H43" i="4"/>
  <c r="H39" i="4" s="1"/>
  <c r="H37" i="4" s="1"/>
  <c r="G43" i="4"/>
  <c r="L42" i="4"/>
  <c r="L41" i="4"/>
  <c r="K40" i="4"/>
  <c r="L40" i="4" s="1"/>
  <c r="J40" i="4"/>
  <c r="I40" i="4"/>
  <c r="H40" i="4"/>
  <c r="G40" i="4"/>
  <c r="K39" i="4"/>
  <c r="L39" i="4" s="1"/>
  <c r="I39" i="4"/>
  <c r="G39" i="4"/>
  <c r="K38" i="4"/>
  <c r="L38" i="4" s="1"/>
  <c r="J38" i="4"/>
  <c r="I38" i="4"/>
  <c r="I25" i="4" s="1"/>
  <c r="H38" i="4"/>
  <c r="G38" i="4"/>
  <c r="G25" i="4" s="1"/>
  <c r="K37" i="4"/>
  <c r="L37" i="4" s="1"/>
  <c r="I37" i="4"/>
  <c r="I26" i="4" s="1"/>
  <c r="G37" i="4"/>
  <c r="G26" i="4" s="1"/>
  <c r="M33" i="4"/>
  <c r="M32" i="4"/>
  <c r="K32" i="4"/>
  <c r="J32" i="4"/>
  <c r="I32" i="4"/>
  <c r="H32" i="4"/>
  <c r="G32" i="4"/>
  <c r="M31" i="4"/>
  <c r="K31" i="4"/>
  <c r="J31" i="4"/>
  <c r="I31" i="4"/>
  <c r="H31" i="4"/>
  <c r="G31" i="4"/>
  <c r="M30" i="4"/>
  <c r="K27" i="4"/>
  <c r="J27" i="4"/>
  <c r="I27" i="4"/>
  <c r="H27" i="4"/>
  <c r="G27" i="4"/>
  <c r="J25" i="4"/>
  <c r="H25" i="4"/>
  <c r="L23" i="4"/>
  <c r="K22" i="4"/>
  <c r="L22" i="4" s="1"/>
  <c r="J22" i="4"/>
  <c r="I22" i="4"/>
  <c r="H22" i="4"/>
  <c r="G22" i="4"/>
  <c r="L21" i="4"/>
  <c r="K20" i="4"/>
  <c r="J20" i="4"/>
  <c r="I20" i="4"/>
  <c r="H20" i="4"/>
  <c r="L20" i="4" s="1"/>
  <c r="G20" i="4"/>
  <c r="L19" i="4"/>
  <c r="K18" i="4"/>
  <c r="L18" i="4" s="1"/>
  <c r="J18" i="4"/>
  <c r="I18" i="4"/>
  <c r="I17" i="4" s="1"/>
  <c r="H18" i="4"/>
  <c r="G18" i="4"/>
  <c r="G17" i="4" s="1"/>
  <c r="J17" i="4"/>
  <c r="H17" i="4"/>
  <c r="J16" i="4"/>
  <c r="H16" i="4"/>
  <c r="J14" i="4"/>
  <c r="H14" i="4"/>
  <c r="I12" i="4"/>
  <c r="J12" i="4" s="1"/>
  <c r="K12" i="4" s="1"/>
  <c r="L12" i="4" s="1"/>
  <c r="M12" i="4" s="1"/>
  <c r="G16" i="4" l="1"/>
  <c r="G15" i="4"/>
  <c r="G13" i="4" s="1"/>
  <c r="I16" i="4"/>
  <c r="I15" i="4"/>
  <c r="I13" i="4" s="1"/>
  <c r="H26" i="4"/>
  <c r="H24" i="4"/>
  <c r="H15" i="4"/>
  <c r="H13" i="4" s="1"/>
  <c r="J26" i="4"/>
  <c r="J24" i="4"/>
  <c r="J15" i="4"/>
  <c r="J13" i="4" s="1"/>
  <c r="G14" i="4"/>
  <c r="I14" i="4"/>
  <c r="K14" i="4"/>
  <c r="L14" i="4" s="1"/>
  <c r="K17" i="4"/>
  <c r="G24" i="4"/>
  <c r="I24" i="4"/>
  <c r="K24" i="4"/>
  <c r="L24" i="4" s="1"/>
  <c r="K25" i="4"/>
  <c r="L25" i="4" s="1"/>
  <c r="K26" i="4"/>
  <c r="L26" i="4" s="1"/>
  <c r="K16" i="4" l="1"/>
  <c r="L16" i="4" s="1"/>
  <c r="K15" i="4"/>
  <c r="L17" i="4"/>
  <c r="K13" i="4" l="1"/>
  <c r="L15" i="4"/>
</calcChain>
</file>

<file path=xl/sharedStrings.xml><?xml version="1.0" encoding="utf-8"?>
<sst xmlns="http://schemas.openxmlformats.org/spreadsheetml/2006/main" count="283" uniqueCount="78">
  <si>
    <t>№
п/п</t>
  </si>
  <si>
    <t>ОТЧЕТ</t>
  </si>
  <si>
    <t>О ХОДЕ РЕАЛИЗАЦИИ</t>
  </si>
  <si>
    <t>РЕГИОНАЛЬНОГО ПРОЕКТА</t>
  </si>
  <si>
    <t>1. Сведения о достижении показателей регионального проекта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</si>
  <si>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</si>
  <si>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</si>
  <si>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</si>
  <si>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</si>
  <si>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</si>
  <si>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</si>
  <si>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</si>
  <si>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</si>
  <si>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</si>
  <si>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</si>
  <si>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</si>
  <si>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</si>
  <si>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</t>
  </si>
  <si>
    <t>ФП</t>
  </si>
  <si>
    <t>%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</si>
  <si>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Кабардино-Балкарской Республики, имеющих такие рекомендации в индивидуальной программе реабилитации или абилитации (взрослые)
</t>
  </si>
  <si>
    <t xml:space="preserve">Доля инвалидов, в отношении которых осуществлялись мероприятия по реабилитации и (или) абилитации, в общей численности инвалидов Кабардино-Балкарской Республики, имеющих такие рекомендации в индивидуальной программе реабилитации или абилитации (дети)
</t>
  </si>
  <si>
    <t>Годовой отчет
 в подсистеме бюджетного
 планирования "Электронный бюджет"</t>
  </si>
  <si>
    <t>Приложение N 2</t>
  </si>
  <si>
    <t>к Методическим рекомендациям</t>
  </si>
  <si>
    <t>по мониторингу государственных программ</t>
  </si>
  <si>
    <t>Кабардино-Балкарской Республики</t>
  </si>
  <si>
    <t>Наименование государственной программы (комплексной программы), структурного элемента / источник финансового обеспечения</t>
  </si>
  <si>
    <t>Код бюджетной классификации</t>
  </si>
  <si>
    <t>Код главы по БК</t>
  </si>
  <si>
    <t>Код направления расходов</t>
  </si>
  <si>
    <t>Код группы вида расходов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</si>
  <si>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</si>
  <si>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</si>
  <si>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</si>
  <si>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</si>
  <si>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</si>
  <si>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R0270</t>
  </si>
  <si>
    <t>Д0270</t>
  </si>
  <si>
    <t>R5140</t>
  </si>
  <si>
    <t>X</t>
  </si>
  <si>
    <t xml:space="preserve">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</si>
  <si>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за 2025 год</t>
  </si>
  <si>
    <t>Мероприятие (результат) "Реабилитационные организации, осуществляющие социальную, профессиональную реабилитацию инвалидов, детей-инвалидов и участников специальной военной операции, ставших инвалидами, оснащены реабилитационным и абилитационным, оборудованием, компьютерной техникой, оргтехникой, программным обеспечением" (всего), в том числе:</t>
  </si>
  <si>
    <t>межбюджетные трансферты из федерального бюджета (справочно)</t>
  </si>
  <si>
    <t>региональный бюджет, из них:</t>
  </si>
  <si>
    <t>Приложение №2 Таблица №2</t>
  </si>
  <si>
    <t xml:space="preserve">ОТЧЕТ
о ходе реализации государственной программы
</t>
  </si>
  <si>
    <t xml:space="preserve">Сведения об исполнении республиканского бюджета Кабардино-Балкарской Республики в части бюджетных ассигнований, предусмотренных на финансовое обеспечение реализации </t>
  </si>
  <si>
    <t>Государственной программы КБР "Доступная среда в Кабардино-Балкарской Республике"</t>
  </si>
  <si>
    <t>Объем финансового обеспечения по годам реализации, тыс. рублей</t>
  </si>
  <si>
    <t xml:space="preserve">Исполнение, тыс. рублей </t>
  </si>
  <si>
    <t>Процент исполнения, (6)/(3)*100</t>
  </si>
  <si>
    <t>Код раздела/ подраздела</t>
  </si>
  <si>
    <t>Код программной (непрограммной) статьи</t>
  </si>
  <si>
    <t>Государственная программа Кабардино-Балкарской Республики "Доступная среда в Кабардино-Балкарской Республике" (всего), в том числе: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</si>
  <si>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 (всего), в том числе:</t>
  </si>
  <si>
    <t>Мероприятие (результат) "Организовано обеспечение деятельности круглосуточного диспетчерского центра связи для глухих в целях оказания экстренной и иной социальной помощи" (всего), в том числе:</t>
  </si>
  <si>
    <t>04401</t>
  </si>
  <si>
    <t>Мероприятие (результат) "Инвалиды обеспечены техническими средствами реабилитации" (всего), в том числе: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</si>
  <si>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 (всего), в том числе:</t>
  </si>
  <si>
    <t>Мероприятие (результат) "Предоставлены государственные гарантии (создана базовая профессиональная образовательная организация, обеспечивающая поддержку функционирования региональной системы инклюзивного среднего профессионального образования инвалидов и лиц с ограниченными возможностями здоровья (вне рамок соглашения по комплексной реабилитации и абилитации инвалидов, в том числе детей-инвалидов)" (всего), в том числе:</t>
  </si>
  <si>
    <t>Региональный проект "Модернизация реабилитационных организаций для инвалидов и детей-инвалидов"</t>
  </si>
  <si>
    <t xml:space="preserve">Мероприятие (результат) "Обеспечение мероприятий по модернизации реабилитационных организаций для инвалидов и детей-инвалидов"
</t>
  </si>
  <si>
    <t>04201</t>
  </si>
  <si>
    <t>R0870</t>
  </si>
  <si>
    <t>Мероприятие (результат) "Приобретена компьютерная техника, оргтехника, программное обеспечение и реабилитационное оборудование для оснащения организаций, осуществляющих мероприятия по реабилитации и абилитации детей-инвалидов с тяжелыми множественными нарушениями развития, в том числе расстройствами аутистического спектра" (всего), в том числе:</t>
  </si>
  <si>
    <t>Мероприятие (результат) "Реабилитационным и абилитационным оборудованием оснащены учреждения сферы социальной защиты, обеспечивающие оказание услуг по сопровождаемому проживанию инвалидов"</t>
  </si>
  <si>
    <t>Мероприятие (результат) "Реабилитационным оборудованием, методиками для проведения реабилитационных мероприятий по адаптивной физической культуре и спорту оснащено государственное казенное учреждение дополнительного образования "Спортивно-адаптивная школа", предоставляющее комплексные реабилитационные услуги детям-инвалидам и детям с ограниченными возможностями здоровья" (всего), в том числе:</t>
  </si>
  <si>
    <t>Мероприятие (результат) "Реабилитационным оборудованием оснащены организации, осуществляющие социокультурную реабилитацию инвалидов, детей-инвалидов и участников специальной военной операции, ставших инвалидами" (всего), в том числе:</t>
  </si>
  <si>
    <t>Мероприятие (результат) "Реабилитационным оборудованием оснащены медицинские организации, осуществляющие реабилитационные и абилитационные мероприятия инвалидам, детям-инвалидам и участникам специальной военной операции, ставшим инвалидами" (всего), в том числе:</t>
  </si>
  <si>
    <t>Мероприятие (результат) "Реабилитационным и абилитационным оборудованием, методиками оснащены учреждения, обеспечивающие оказание услуг ранней помощи детям и их семьям" (всего), в том числе:</t>
  </si>
  <si>
    <t>Мероприятие (результат) "Проведены мероприятия по подготовке и повышению квалификации специалистов, обеспечивающих оказание реабилитационных и (или) абилитационных мероприятий инвалидам, в том числе детям-инвалидам" (всего), в том числе:</t>
  </si>
  <si>
    <t>Мероприятие (результат) "Проведено обучение специалистов, обеспечивающих оказание услуг и реализацию мероприятий при сопровождаемом проживании инвалидов малыми группами в структуре учреждений социального обслуживания" (всего), в том числе:</t>
  </si>
  <si>
    <t>Мероприятие (результат) "Создана, введена в эксплуатацию и развита (доработана) единая информационная система республики в целях формирования системы комплексной реабилитации инвалидов, в том числе детей-инвалидов, включая раннюю помощь, сопровождаемое проживание, социальную занятость инвалидов в Кабардино-Балкарской Республике" (всего), в том числе:</t>
  </si>
  <si>
    <t>В связи с невоствребованностью финансовые средства в размере 197,55 тыс. рублей были перераспределены на мероприятие "Инвалиды обеспечены техническими средствами реабилитации"</t>
  </si>
  <si>
    <t xml:space="preserve">Перераспределение: 197,55 тыс. рублей добавлены </t>
  </si>
  <si>
    <t>Мероприятие (результат) "Оказана протезно-ортопедическая помощь гражданам, не являющимся инвалидами, но по медицинским показаниям нуждающимся в протезно-ортопедических изделиях, в соответствии с постановлением Правительства Кабардино-Балкарской Республики от 11 июня 2004 г. № 186-ПП "О протезно-ортопедической помощи населению" (всего),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</si>
</sst>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justify"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vertical="center" wrapText="1"/>
    </xf>
    <xf numFmtId="43" fontId="8" fillId="0" borderId="1" xfId="5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0" fillId="0" borderId="0" xfId="0" applyNumberFormat="1" applyFill="1"/>
    <xf numFmtId="43" fontId="0" fillId="0" borderId="0" xfId="0" applyNumberFormat="1" applyFill="1"/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6" fillId="0" borderId="2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</cellXfs>
  <cellStyles count="6">
    <cellStyle name="Гиперссылка 2" xfId="3"/>
    <cellStyle name="Обычный" xfId="0" builtinId="0"/>
    <cellStyle name="Обычный 2" xfId="1"/>
    <cellStyle name="Обычный 2 2" xfId="2"/>
    <cellStyle name="Финансовый" xfId="5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1"/>
  <sheetViews>
    <sheetView view="pageBreakPreview" topLeftCell="A10" zoomScaleSheetLayoutView="100" workbookViewId="0">
      <selection activeCell="R18" sqref="R18:T18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5" customWidth="1"/>
    <col min="6" max="6" width="3.140625" customWidth="1"/>
    <col min="7" max="7" width="9.42578125" customWidth="1"/>
    <col min="8" max="8" width="8.85546875" customWidth="1"/>
    <col min="9" max="9" width="9.85546875" customWidth="1"/>
    <col min="10" max="10" width="8.28515625" customWidth="1"/>
    <col min="11" max="11" width="9.42578125" customWidth="1"/>
    <col min="12" max="12" width="9.28515625" customWidth="1"/>
    <col min="13" max="13" width="9.85546875" customWidth="1"/>
    <col min="14" max="14" width="8.85546875" customWidth="1"/>
    <col min="15" max="15" width="8.5703125" customWidth="1"/>
    <col min="16" max="16" width="6.7109375" customWidth="1"/>
    <col min="17" max="17" width="0.85546875" customWidth="1"/>
    <col min="18" max="18" width="8" customWidth="1"/>
    <col min="19" max="19" width="14.42578125" customWidth="1"/>
    <col min="20" max="20" width="0.85546875" hidden="1" customWidth="1"/>
  </cols>
  <sheetData>
    <row r="1" spans="2:20" x14ac:dyDescent="0.25">
      <c r="N1" s="41" t="s">
        <v>23</v>
      </c>
      <c r="O1" s="41"/>
      <c r="P1" s="41"/>
      <c r="Q1" s="41"/>
      <c r="R1" s="41"/>
      <c r="S1" s="41"/>
    </row>
    <row r="2" spans="2:20" x14ac:dyDescent="0.25">
      <c r="N2" s="41" t="s">
        <v>24</v>
      </c>
      <c r="O2" s="41"/>
      <c r="P2" s="41"/>
      <c r="Q2" s="41"/>
      <c r="R2" s="41"/>
      <c r="S2" s="41"/>
    </row>
    <row r="3" spans="2:20" x14ac:dyDescent="0.25">
      <c r="N3" s="41" t="s">
        <v>25</v>
      </c>
      <c r="O3" s="41"/>
      <c r="P3" s="41"/>
      <c r="Q3" s="41"/>
      <c r="R3" s="41"/>
      <c r="S3" s="41"/>
    </row>
    <row r="4" spans="2:20" x14ac:dyDescent="0.25">
      <c r="N4" s="41" t="s">
        <v>26</v>
      </c>
      <c r="O4" s="41"/>
      <c r="P4" s="41"/>
      <c r="Q4" s="41"/>
      <c r="R4" s="41"/>
      <c r="S4" s="41"/>
    </row>
    <row r="5" spans="2:20" ht="15" customHeight="1" x14ac:dyDescent="0.25">
      <c r="B5" s="37" t="s">
        <v>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2:20" ht="15" customHeight="1" x14ac:dyDescent="0.25">
      <c r="B6" s="37" t="s">
        <v>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2:20" ht="15" customHeight="1" x14ac:dyDescent="0.25">
      <c r="B7" s="37" t="s">
        <v>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2:20" ht="15" customHeight="1" x14ac:dyDescent="0.25">
      <c r="B8" s="2"/>
      <c r="C8" s="2"/>
      <c r="D8" s="37"/>
      <c r="E8" s="37"/>
      <c r="F8" s="37"/>
      <c r="G8" s="2"/>
      <c r="H8" s="2"/>
      <c r="I8" s="2"/>
      <c r="J8" s="2"/>
      <c r="K8" s="2"/>
      <c r="L8" s="37"/>
      <c r="M8" s="37"/>
      <c r="N8" s="2"/>
      <c r="O8" s="2"/>
      <c r="P8" s="37"/>
      <c r="Q8" s="37"/>
      <c r="R8" s="37"/>
      <c r="S8" s="37"/>
      <c r="T8" s="37"/>
    </row>
    <row r="9" spans="2:20" ht="15.75" customHeight="1" x14ac:dyDescent="0.25">
      <c r="B9" s="40" t="s">
        <v>41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2:20" ht="15.75" customHeight="1" x14ac:dyDescent="0.25">
      <c r="B10" s="40" t="s">
        <v>42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2:20" ht="15" customHeight="1" x14ac:dyDescent="0.25">
      <c r="B11" s="2"/>
      <c r="C11" s="2"/>
      <c r="D11" s="37"/>
      <c r="E11" s="37"/>
      <c r="F11" s="37"/>
      <c r="G11" s="2"/>
      <c r="H11" s="2"/>
      <c r="I11" s="2"/>
      <c r="J11" s="2"/>
      <c r="K11" s="2"/>
      <c r="L11" s="37"/>
      <c r="M11" s="37"/>
      <c r="N11" s="2"/>
      <c r="O11" s="2"/>
      <c r="P11" s="37"/>
      <c r="Q11" s="37"/>
      <c r="R11" s="37"/>
      <c r="S11" s="37"/>
      <c r="T11" s="37"/>
    </row>
    <row r="12" spans="2:20" ht="15.7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</row>
    <row r="13" spans="2:20" ht="15" customHeight="1" x14ac:dyDescent="0.25">
      <c r="B13" s="2"/>
      <c r="C13" s="2"/>
      <c r="D13" s="37"/>
      <c r="E13" s="37"/>
      <c r="F13" s="37"/>
      <c r="G13" s="2"/>
      <c r="H13" s="2"/>
      <c r="I13" s="2"/>
      <c r="J13" s="2"/>
      <c r="K13" s="2"/>
      <c r="L13" s="37"/>
      <c r="M13" s="37"/>
      <c r="N13" s="2"/>
      <c r="O13" s="2"/>
      <c r="P13" s="37"/>
      <c r="Q13" s="37"/>
      <c r="R13" s="37"/>
      <c r="S13" s="37"/>
      <c r="T13" s="37"/>
    </row>
    <row r="14" spans="2:20" ht="90" customHeight="1" x14ac:dyDescent="0.25">
      <c r="B14" s="4" t="s">
        <v>0</v>
      </c>
      <c r="C14" s="4" t="s">
        <v>5</v>
      </c>
      <c r="D14" s="38" t="s">
        <v>6</v>
      </c>
      <c r="E14" s="38"/>
      <c r="F14" s="38"/>
      <c r="G14" s="4" t="s">
        <v>7</v>
      </c>
      <c r="H14" s="4" t="s">
        <v>8</v>
      </c>
      <c r="I14" s="4" t="s">
        <v>9</v>
      </c>
      <c r="J14" s="4" t="s">
        <v>10</v>
      </c>
      <c r="K14" s="4" t="s">
        <v>11</v>
      </c>
      <c r="L14" s="38" t="s">
        <v>12</v>
      </c>
      <c r="M14" s="38"/>
      <c r="N14" s="4" t="s">
        <v>13</v>
      </c>
      <c r="O14" s="4" t="s">
        <v>14</v>
      </c>
      <c r="P14" s="38" t="s">
        <v>15</v>
      </c>
      <c r="Q14" s="38"/>
      <c r="R14" s="38" t="s">
        <v>16</v>
      </c>
      <c r="S14" s="38"/>
      <c r="T14" s="38"/>
    </row>
    <row r="15" spans="2:20" ht="15" customHeight="1" x14ac:dyDescent="0.25">
      <c r="B15" s="3">
        <v>1</v>
      </c>
      <c r="C15" s="3">
        <v>2</v>
      </c>
      <c r="D15" s="39">
        <v>3</v>
      </c>
      <c r="E15" s="39"/>
      <c r="F15" s="39"/>
      <c r="G15" s="3">
        <v>4</v>
      </c>
      <c r="H15" s="3">
        <v>5</v>
      </c>
      <c r="I15" s="3">
        <v>6</v>
      </c>
      <c r="J15" s="3">
        <v>7</v>
      </c>
      <c r="K15" s="3">
        <v>8</v>
      </c>
      <c r="L15" s="39">
        <v>9</v>
      </c>
      <c r="M15" s="39"/>
      <c r="N15" s="3">
        <v>10</v>
      </c>
      <c r="O15" s="3">
        <v>11</v>
      </c>
      <c r="P15" s="39">
        <v>12</v>
      </c>
      <c r="Q15" s="39"/>
      <c r="R15" s="39">
        <v>13</v>
      </c>
      <c r="S15" s="39"/>
      <c r="T15" s="39"/>
    </row>
    <row r="16" spans="2:20" ht="15.75" customHeight="1" x14ac:dyDescent="0.25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2:20" ht="141" customHeight="1" x14ac:dyDescent="0.25">
      <c r="B17" s="5" t="s">
        <v>17</v>
      </c>
      <c r="C17" s="5"/>
      <c r="D17" s="27" t="s">
        <v>20</v>
      </c>
      <c r="E17" s="26"/>
      <c r="F17" s="26"/>
      <c r="G17" s="5" t="s">
        <v>18</v>
      </c>
      <c r="H17" s="5" t="s">
        <v>19</v>
      </c>
      <c r="I17" s="5">
        <v>95</v>
      </c>
      <c r="J17" s="5">
        <v>95</v>
      </c>
      <c r="K17" s="5">
        <v>95</v>
      </c>
      <c r="L17" s="28" t="s">
        <v>22</v>
      </c>
      <c r="M17" s="29"/>
      <c r="N17" s="5">
        <v>96</v>
      </c>
      <c r="O17" s="5">
        <v>96</v>
      </c>
      <c r="P17" s="26"/>
      <c r="Q17" s="26"/>
      <c r="R17" s="26"/>
      <c r="S17" s="26"/>
      <c r="T17" s="26"/>
    </row>
    <row r="18" spans="2:20" ht="127.5" customHeight="1" x14ac:dyDescent="0.25">
      <c r="B18" s="5"/>
      <c r="C18" s="5"/>
      <c r="D18" s="31" t="s">
        <v>21</v>
      </c>
      <c r="E18" s="32"/>
      <c r="F18" s="33"/>
      <c r="G18" s="5" t="s">
        <v>18</v>
      </c>
      <c r="H18" s="5" t="s">
        <v>19</v>
      </c>
      <c r="I18" s="5">
        <v>97</v>
      </c>
      <c r="J18" s="5">
        <v>97</v>
      </c>
      <c r="K18" s="5">
        <v>97</v>
      </c>
      <c r="L18" s="28" t="s">
        <v>22</v>
      </c>
      <c r="M18" s="29"/>
      <c r="N18" s="5">
        <v>98</v>
      </c>
      <c r="O18" s="5">
        <v>98</v>
      </c>
      <c r="P18" s="28"/>
      <c r="Q18" s="34"/>
      <c r="R18" s="28"/>
      <c r="S18" s="35"/>
      <c r="T18" s="34"/>
    </row>
    <row r="19" spans="2:20" ht="23.25" customHeight="1" x14ac:dyDescent="0.25">
      <c r="B19" s="6"/>
      <c r="C19" s="6"/>
      <c r="D19" s="7"/>
      <c r="E19" s="8"/>
      <c r="F19" s="8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5" customHeight="1" x14ac:dyDescent="0.25">
      <c r="B20" s="1"/>
      <c r="C20" s="30"/>
      <c r="D20" s="30"/>
      <c r="E20" s="30"/>
      <c r="F20" s="30"/>
      <c r="G20" s="1"/>
      <c r="H20" s="1"/>
      <c r="I20" s="1"/>
      <c r="J20" s="1"/>
      <c r="K20" s="1"/>
      <c r="L20" s="1"/>
      <c r="M20" s="1"/>
      <c r="N20" s="1"/>
      <c r="O20" s="1"/>
      <c r="P20" s="30"/>
      <c r="Q20" s="30"/>
      <c r="R20" s="1"/>
      <c r="S20" s="30"/>
      <c r="T20" s="30"/>
    </row>
    <row r="21" spans="2:20" ht="15" customHeight="1" x14ac:dyDescent="0.25">
      <c r="B21" s="1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</row>
  </sheetData>
  <mergeCells count="50">
    <mergeCell ref="N1:S1"/>
    <mergeCell ref="N2:S2"/>
    <mergeCell ref="N3:S3"/>
    <mergeCell ref="N4:S4"/>
    <mergeCell ref="B5:T5"/>
    <mergeCell ref="B6:T6"/>
    <mergeCell ref="B7:T7"/>
    <mergeCell ref="D8:F8"/>
    <mergeCell ref="L8:M8"/>
    <mergeCell ref="P8:Q8"/>
    <mergeCell ref="R8:T8"/>
    <mergeCell ref="R15:T15"/>
    <mergeCell ref="B9:T9"/>
    <mergeCell ref="B10:T10"/>
    <mergeCell ref="D11:F11"/>
    <mergeCell ref="L11:M11"/>
    <mergeCell ref="P11:Q11"/>
    <mergeCell ref="R11:T11"/>
    <mergeCell ref="D18:F18"/>
    <mergeCell ref="L18:M18"/>
    <mergeCell ref="P18:Q18"/>
    <mergeCell ref="R18:T18"/>
    <mergeCell ref="B12:T12"/>
    <mergeCell ref="D13:F13"/>
    <mergeCell ref="L13:M13"/>
    <mergeCell ref="P13:Q13"/>
    <mergeCell ref="R13:T13"/>
    <mergeCell ref="D14:F14"/>
    <mergeCell ref="L14:M14"/>
    <mergeCell ref="P14:Q14"/>
    <mergeCell ref="R14:T14"/>
    <mergeCell ref="D15:F15"/>
    <mergeCell ref="L15:M15"/>
    <mergeCell ref="P15:Q15"/>
    <mergeCell ref="B16:T16"/>
    <mergeCell ref="D17:F17"/>
    <mergeCell ref="L17:M17"/>
    <mergeCell ref="P17:Q17"/>
    <mergeCell ref="O21:P21"/>
    <mergeCell ref="Q21:S21"/>
    <mergeCell ref="C21:F21"/>
    <mergeCell ref="G21:H21"/>
    <mergeCell ref="I21:J21"/>
    <mergeCell ref="K21:L21"/>
    <mergeCell ref="M21:N21"/>
    <mergeCell ref="R17:T17"/>
    <mergeCell ref="C20:D20"/>
    <mergeCell ref="E20:F20"/>
    <mergeCell ref="P20:Q20"/>
    <mergeCell ref="S20:T20"/>
  </mergeCells>
  <pageMargins left="0.78749999999999998" right="0.78749999999999998" top="0.78749999999999998" bottom="0.78749999999999998" header="0.511811023622047" footer="0.511811023622047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workbookViewId="0">
      <selection activeCell="A22" sqref="A22"/>
    </sheetView>
  </sheetViews>
  <sheetFormatPr defaultRowHeight="15" x14ac:dyDescent="0.25"/>
  <cols>
    <col min="1" max="1" width="32.7109375" style="12" customWidth="1"/>
    <col min="2" max="2" width="11.140625" style="12" bestFit="1" customWidth="1"/>
    <col min="3" max="3" width="9.7109375" style="12" bestFit="1" customWidth="1"/>
    <col min="4" max="4" width="14.28515625" style="12" bestFit="1" customWidth="1"/>
    <col min="5" max="5" width="11.28515625" style="12" bestFit="1" customWidth="1"/>
    <col min="6" max="6" width="12.5703125" style="12" bestFit="1" customWidth="1"/>
    <col min="7" max="7" width="16" style="12" customWidth="1"/>
    <col min="8" max="8" width="14.5703125" style="12" customWidth="1"/>
    <col min="9" max="9" width="15" style="12" customWidth="1"/>
    <col min="10" max="10" width="16.140625" style="12" customWidth="1"/>
    <col min="11" max="11" width="14.85546875" style="12" customWidth="1"/>
    <col min="12" max="12" width="14.5703125" style="12" customWidth="1"/>
    <col min="13" max="13" width="20" style="12" customWidth="1"/>
    <col min="14" max="15" width="9.140625" style="12"/>
    <col min="16" max="16" width="11" style="12" bestFit="1" customWidth="1"/>
    <col min="17" max="17" width="9.5703125" style="12" bestFit="1" customWidth="1"/>
    <col min="18" max="16384" width="9.140625" style="12"/>
  </cols>
  <sheetData>
    <row r="1" spans="1:13" x14ac:dyDescent="0.25">
      <c r="A1" s="11"/>
    </row>
    <row r="2" spans="1:13" x14ac:dyDescent="0.25">
      <c r="A2" s="11"/>
      <c r="L2" s="43" t="s">
        <v>46</v>
      </c>
      <c r="M2" s="43"/>
    </row>
    <row r="3" spans="1:13" ht="31.5" customHeight="1" x14ac:dyDescent="0.25">
      <c r="A3" s="44" t="s">
        <v>47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24" customHeight="1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x14ac:dyDescent="0.25">
      <c r="A5" s="42" t="s">
        <v>49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x14ac:dyDescent="0.25">
      <c r="A7" s="42" t="s">
        <v>42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x14ac:dyDescent="0.25">
      <c r="A8" s="13"/>
    </row>
    <row r="9" spans="1:13" ht="35.25" customHeight="1" x14ac:dyDescent="0.25">
      <c r="A9" s="48" t="s">
        <v>27</v>
      </c>
      <c r="B9" s="48" t="s">
        <v>28</v>
      </c>
      <c r="C9" s="48"/>
      <c r="D9" s="48"/>
      <c r="E9" s="48"/>
      <c r="F9" s="48"/>
      <c r="G9" s="50" t="s">
        <v>50</v>
      </c>
      <c r="H9" s="51"/>
      <c r="I9" s="52"/>
      <c r="J9" s="53" t="s">
        <v>51</v>
      </c>
      <c r="K9" s="54"/>
      <c r="L9" s="45" t="s">
        <v>52</v>
      </c>
      <c r="M9" s="45" t="s">
        <v>16</v>
      </c>
    </row>
    <row r="10" spans="1:13" ht="64.5" customHeight="1" x14ac:dyDescent="0.25">
      <c r="A10" s="48"/>
      <c r="B10" s="48" t="s">
        <v>29</v>
      </c>
      <c r="C10" s="48" t="s">
        <v>53</v>
      </c>
      <c r="D10" s="48" t="s">
        <v>54</v>
      </c>
      <c r="E10" s="48" t="s">
        <v>30</v>
      </c>
      <c r="F10" s="48" t="s">
        <v>31</v>
      </c>
      <c r="G10" s="49" t="s">
        <v>32</v>
      </c>
      <c r="H10" s="49" t="s">
        <v>33</v>
      </c>
      <c r="I10" s="49" t="s">
        <v>34</v>
      </c>
      <c r="J10" s="49" t="s">
        <v>35</v>
      </c>
      <c r="K10" s="49" t="s">
        <v>36</v>
      </c>
      <c r="L10" s="46"/>
      <c r="M10" s="46"/>
    </row>
    <row r="11" spans="1:13" ht="35.25" customHeight="1" x14ac:dyDescent="0.25">
      <c r="A11" s="48"/>
      <c r="B11" s="48"/>
      <c r="C11" s="48"/>
      <c r="D11" s="48"/>
      <c r="E11" s="48"/>
      <c r="F11" s="48"/>
      <c r="G11" s="49"/>
      <c r="H11" s="49"/>
      <c r="I11" s="49"/>
      <c r="J11" s="49"/>
      <c r="K11" s="49"/>
      <c r="L11" s="47"/>
      <c r="M11" s="47"/>
    </row>
    <row r="12" spans="1:13" ht="15.75" x14ac:dyDescent="0.25">
      <c r="A12" s="25">
        <v>1</v>
      </c>
      <c r="B12" s="14"/>
      <c r="C12" s="14"/>
      <c r="D12" s="14"/>
      <c r="E12" s="14"/>
      <c r="F12" s="14"/>
      <c r="G12" s="25">
        <v>2</v>
      </c>
      <c r="H12" s="25">
        <v>3</v>
      </c>
      <c r="I12" s="25">
        <f t="shared" ref="I12:M12" si="0">H12+1</f>
        <v>4</v>
      </c>
      <c r="J12" s="25">
        <f t="shared" si="0"/>
        <v>5</v>
      </c>
      <c r="K12" s="25">
        <f t="shared" si="0"/>
        <v>6</v>
      </c>
      <c r="L12" s="25">
        <f t="shared" si="0"/>
        <v>7</v>
      </c>
      <c r="M12" s="25">
        <f t="shared" si="0"/>
        <v>8</v>
      </c>
    </row>
    <row r="13" spans="1:13" ht="94.5" x14ac:dyDescent="0.25">
      <c r="A13" s="10" t="s">
        <v>55</v>
      </c>
      <c r="B13" s="14" t="s">
        <v>40</v>
      </c>
      <c r="C13" s="14" t="s">
        <v>40</v>
      </c>
      <c r="D13" s="14" t="s">
        <v>40</v>
      </c>
      <c r="E13" s="14" t="s">
        <v>40</v>
      </c>
      <c r="F13" s="14" t="s">
        <v>40</v>
      </c>
      <c r="G13" s="9">
        <f>G15</f>
        <v>20015.179</v>
      </c>
      <c r="H13" s="9">
        <f>H15</f>
        <v>20015.128000000001</v>
      </c>
      <c r="I13" s="9">
        <f>I15</f>
        <v>20015.128000000001</v>
      </c>
      <c r="J13" s="9">
        <f>J15</f>
        <v>20015.128000000001</v>
      </c>
      <c r="K13" s="9">
        <f>K15</f>
        <v>20015.128000000001</v>
      </c>
      <c r="L13" s="9">
        <f>K13/H13*100</f>
        <v>100</v>
      </c>
      <c r="M13" s="9">
        <v>0</v>
      </c>
    </row>
    <row r="14" spans="1:13" ht="47.25" x14ac:dyDescent="0.25">
      <c r="A14" s="10" t="s">
        <v>44</v>
      </c>
      <c r="B14" s="14" t="s">
        <v>40</v>
      </c>
      <c r="C14" s="14" t="s">
        <v>40</v>
      </c>
      <c r="D14" s="14" t="s">
        <v>40</v>
      </c>
      <c r="E14" s="14" t="s">
        <v>40</v>
      </c>
      <c r="F14" s="14" t="s">
        <v>40</v>
      </c>
      <c r="G14" s="9">
        <f>G28+G38+G31</f>
        <v>15299.948999999999</v>
      </c>
      <c r="H14" s="9">
        <f>H28+H38+H31</f>
        <v>15299.927999999998</v>
      </c>
      <c r="I14" s="9">
        <f>I28+I38+I31</f>
        <v>15299.927999999998</v>
      </c>
      <c r="J14" s="9">
        <f>J28+J38+J31</f>
        <v>15299.927999999998</v>
      </c>
      <c r="K14" s="9">
        <f>K28+K38+K31</f>
        <v>15299.927999999998</v>
      </c>
      <c r="L14" s="9">
        <f t="shared" ref="L14:L72" si="1">K14/H14*100</f>
        <v>100</v>
      </c>
      <c r="M14" s="9">
        <v>0</v>
      </c>
    </row>
    <row r="15" spans="1:13" ht="30" customHeight="1" x14ac:dyDescent="0.25">
      <c r="A15" s="10" t="s">
        <v>45</v>
      </c>
      <c r="B15" s="14" t="s">
        <v>40</v>
      </c>
      <c r="C15" s="14" t="s">
        <v>40</v>
      </c>
      <c r="D15" s="14" t="s">
        <v>40</v>
      </c>
      <c r="E15" s="14" t="s">
        <v>40</v>
      </c>
      <c r="F15" s="14" t="s">
        <v>40</v>
      </c>
      <c r="G15" s="9">
        <f>G17+G27+G33+G37</f>
        <v>20015.179</v>
      </c>
      <c r="H15" s="9">
        <f>H17+H27+H33+H37</f>
        <v>20015.128000000001</v>
      </c>
      <c r="I15" s="9">
        <f>I17+I27+I33+I37</f>
        <v>20015.128000000001</v>
      </c>
      <c r="J15" s="9">
        <f>J17+J27+J33+J37</f>
        <v>20015.128000000001</v>
      </c>
      <c r="K15" s="9">
        <f>K17+K27+K33+K37</f>
        <v>20015.128000000001</v>
      </c>
      <c r="L15" s="9">
        <f t="shared" si="1"/>
        <v>100</v>
      </c>
      <c r="M15" s="9">
        <v>0</v>
      </c>
    </row>
    <row r="16" spans="1:13" ht="126" x14ac:dyDescent="0.25">
      <c r="A16" s="10" t="s">
        <v>56</v>
      </c>
      <c r="B16" s="14" t="s">
        <v>40</v>
      </c>
      <c r="C16" s="14" t="s">
        <v>40</v>
      </c>
      <c r="D16" s="14" t="s">
        <v>40</v>
      </c>
      <c r="E16" s="14" t="s">
        <v>40</v>
      </c>
      <c r="F16" s="14" t="s">
        <v>40</v>
      </c>
      <c r="G16" s="9">
        <f>G17</f>
        <v>3910</v>
      </c>
      <c r="H16" s="9">
        <f>H17</f>
        <v>3910</v>
      </c>
      <c r="I16" s="9">
        <f t="shared" ref="I16:K16" si="2">I17</f>
        <v>3910</v>
      </c>
      <c r="J16" s="9">
        <f t="shared" si="2"/>
        <v>3910</v>
      </c>
      <c r="K16" s="9">
        <f t="shared" si="2"/>
        <v>3910</v>
      </c>
      <c r="L16" s="9">
        <f t="shared" si="1"/>
        <v>100</v>
      </c>
      <c r="M16" s="9">
        <v>0</v>
      </c>
    </row>
    <row r="17" spans="1:13" ht="25.5" customHeight="1" x14ac:dyDescent="0.25">
      <c r="A17" s="10" t="s">
        <v>45</v>
      </c>
      <c r="B17" s="14" t="s">
        <v>40</v>
      </c>
      <c r="C17" s="14" t="s">
        <v>40</v>
      </c>
      <c r="D17" s="14" t="s">
        <v>40</v>
      </c>
      <c r="E17" s="14" t="s">
        <v>40</v>
      </c>
      <c r="F17" s="14" t="s">
        <v>40</v>
      </c>
      <c r="G17" s="9">
        <f>G18+G20+G22</f>
        <v>3910</v>
      </c>
      <c r="H17" s="9">
        <f>H18+H20+H22</f>
        <v>3910</v>
      </c>
      <c r="I17" s="9">
        <f t="shared" ref="I17:K17" si="3">I18+I20+I22</f>
        <v>3910</v>
      </c>
      <c r="J17" s="9">
        <f t="shared" si="3"/>
        <v>3910</v>
      </c>
      <c r="K17" s="9">
        <f t="shared" si="3"/>
        <v>3910</v>
      </c>
      <c r="L17" s="9">
        <f t="shared" si="1"/>
        <v>100</v>
      </c>
      <c r="M17" s="9"/>
    </row>
    <row r="18" spans="1:13" ht="110.25" x14ac:dyDescent="0.25">
      <c r="A18" s="10" t="s">
        <v>57</v>
      </c>
      <c r="B18" s="14">
        <v>961</v>
      </c>
      <c r="C18" s="14">
        <v>1002</v>
      </c>
      <c r="D18" s="15" t="s">
        <v>58</v>
      </c>
      <c r="E18" s="14" t="s">
        <v>38</v>
      </c>
      <c r="F18" s="14">
        <v>200</v>
      </c>
      <c r="G18" s="9">
        <f>G19</f>
        <v>1210</v>
      </c>
      <c r="H18" s="9">
        <f>H19</f>
        <v>1210</v>
      </c>
      <c r="I18" s="9">
        <f>I19</f>
        <v>1210</v>
      </c>
      <c r="J18" s="9">
        <f>J19</f>
        <v>1210</v>
      </c>
      <c r="K18" s="9">
        <f>K19</f>
        <v>1210</v>
      </c>
      <c r="L18" s="9">
        <f t="shared" si="1"/>
        <v>100</v>
      </c>
      <c r="M18" s="9">
        <v>0</v>
      </c>
    </row>
    <row r="19" spans="1:13" ht="30.75" customHeight="1" x14ac:dyDescent="0.25">
      <c r="A19" s="10" t="s">
        <v>45</v>
      </c>
      <c r="B19" s="14">
        <v>961</v>
      </c>
      <c r="C19" s="14">
        <v>1002</v>
      </c>
      <c r="D19" s="15" t="s">
        <v>58</v>
      </c>
      <c r="E19" s="14" t="s">
        <v>38</v>
      </c>
      <c r="F19" s="14">
        <v>200</v>
      </c>
      <c r="G19" s="9">
        <v>1210</v>
      </c>
      <c r="H19" s="9">
        <v>1210</v>
      </c>
      <c r="I19" s="9">
        <v>1210</v>
      </c>
      <c r="J19" s="9">
        <v>1210</v>
      </c>
      <c r="K19" s="9">
        <v>1210</v>
      </c>
      <c r="L19" s="9">
        <f t="shared" si="1"/>
        <v>100</v>
      </c>
      <c r="M19" s="9">
        <v>0</v>
      </c>
    </row>
    <row r="20" spans="1:13" ht="78.75" x14ac:dyDescent="0.25">
      <c r="A20" s="10" t="s">
        <v>59</v>
      </c>
      <c r="B20" s="14">
        <v>961</v>
      </c>
      <c r="C20" s="14">
        <v>1006</v>
      </c>
      <c r="D20" s="15" t="s">
        <v>58</v>
      </c>
      <c r="E20" s="14" t="s">
        <v>38</v>
      </c>
      <c r="F20" s="14">
        <v>200</v>
      </c>
      <c r="G20" s="16">
        <f>G21</f>
        <v>2500</v>
      </c>
      <c r="H20" s="16">
        <f>H21</f>
        <v>2697.55</v>
      </c>
      <c r="I20" s="16">
        <f>I21</f>
        <v>2697.55</v>
      </c>
      <c r="J20" s="16">
        <f>J21</f>
        <v>2697.55</v>
      </c>
      <c r="K20" s="16">
        <f>K21</f>
        <v>2697.55</v>
      </c>
      <c r="L20" s="9">
        <f t="shared" si="1"/>
        <v>100</v>
      </c>
      <c r="M20" s="16" t="s">
        <v>76</v>
      </c>
    </row>
    <row r="21" spans="1:13" ht="31.5" customHeight="1" x14ac:dyDescent="0.25">
      <c r="A21" s="10" t="s">
        <v>45</v>
      </c>
      <c r="B21" s="14">
        <v>961</v>
      </c>
      <c r="C21" s="14">
        <v>1006</v>
      </c>
      <c r="D21" s="15" t="s">
        <v>58</v>
      </c>
      <c r="E21" s="14" t="s">
        <v>38</v>
      </c>
      <c r="F21" s="14">
        <v>200</v>
      </c>
      <c r="G21" s="17">
        <v>2500</v>
      </c>
      <c r="H21" s="9">
        <v>2697.55</v>
      </c>
      <c r="I21" s="9">
        <v>2697.55</v>
      </c>
      <c r="J21" s="16">
        <v>2697.55</v>
      </c>
      <c r="K21" s="16">
        <v>2697.55</v>
      </c>
      <c r="L21" s="9">
        <f t="shared" si="1"/>
        <v>100</v>
      </c>
      <c r="M21" s="16"/>
    </row>
    <row r="22" spans="1:13" ht="252" x14ac:dyDescent="0.25">
      <c r="A22" s="18" t="s">
        <v>77</v>
      </c>
      <c r="B22" s="14">
        <v>961</v>
      </c>
      <c r="C22" s="14">
        <v>1006</v>
      </c>
      <c r="D22" s="15" t="s">
        <v>58</v>
      </c>
      <c r="E22" s="14" t="s">
        <v>38</v>
      </c>
      <c r="F22" s="14">
        <v>200</v>
      </c>
      <c r="G22" s="9">
        <f>G23</f>
        <v>200</v>
      </c>
      <c r="H22" s="9">
        <f>H23</f>
        <v>2.4500000000000002</v>
      </c>
      <c r="I22" s="9">
        <f>I23</f>
        <v>2.4500000000000002</v>
      </c>
      <c r="J22" s="9">
        <f>J23</f>
        <v>2.4500000000000002</v>
      </c>
      <c r="K22" s="9">
        <f>K23</f>
        <v>2.4500000000000002</v>
      </c>
      <c r="L22" s="9">
        <f t="shared" si="1"/>
        <v>100</v>
      </c>
      <c r="M22" s="9" t="s">
        <v>75</v>
      </c>
    </row>
    <row r="23" spans="1:13" ht="53.25" customHeight="1" x14ac:dyDescent="0.25">
      <c r="A23" s="10" t="s">
        <v>45</v>
      </c>
      <c r="B23" s="14">
        <v>961</v>
      </c>
      <c r="C23" s="14">
        <v>1006</v>
      </c>
      <c r="D23" s="15" t="s">
        <v>58</v>
      </c>
      <c r="E23" s="14" t="s">
        <v>38</v>
      </c>
      <c r="F23" s="14">
        <v>200</v>
      </c>
      <c r="G23" s="17">
        <v>200</v>
      </c>
      <c r="H23" s="9">
        <v>2.4500000000000002</v>
      </c>
      <c r="I23" s="9">
        <v>2.4500000000000002</v>
      </c>
      <c r="J23" s="9">
        <v>2.4500000000000002</v>
      </c>
      <c r="K23" s="9">
        <v>2.4500000000000002</v>
      </c>
      <c r="L23" s="9">
        <f t="shared" si="1"/>
        <v>100</v>
      </c>
      <c r="M23" s="9">
        <v>0</v>
      </c>
    </row>
    <row r="24" spans="1:13" ht="141.75" x14ac:dyDescent="0.25">
      <c r="A24" s="10" t="s">
        <v>60</v>
      </c>
      <c r="B24" s="14" t="s">
        <v>40</v>
      </c>
      <c r="C24" s="14" t="s">
        <v>40</v>
      </c>
      <c r="D24" s="15" t="s">
        <v>40</v>
      </c>
      <c r="E24" s="14" t="s">
        <v>40</v>
      </c>
      <c r="F24" s="14" t="s">
        <v>40</v>
      </c>
      <c r="G24" s="9">
        <f>G37</f>
        <v>16105.179</v>
      </c>
      <c r="H24" s="9">
        <f>H37</f>
        <v>16105.128000000001</v>
      </c>
      <c r="I24" s="9">
        <f>I37</f>
        <v>16105.128000000001</v>
      </c>
      <c r="J24" s="9">
        <f>J37</f>
        <v>16105.128000000001</v>
      </c>
      <c r="K24" s="9">
        <f>K37</f>
        <v>16105.128000000001</v>
      </c>
      <c r="L24" s="9">
        <f t="shared" si="1"/>
        <v>100</v>
      </c>
      <c r="M24" s="9">
        <v>0</v>
      </c>
    </row>
    <row r="25" spans="1:13" ht="47.25" x14ac:dyDescent="0.25">
      <c r="A25" s="10" t="s">
        <v>44</v>
      </c>
      <c r="B25" s="14" t="s">
        <v>40</v>
      </c>
      <c r="C25" s="14" t="s">
        <v>40</v>
      </c>
      <c r="D25" s="15" t="s">
        <v>40</v>
      </c>
      <c r="E25" s="14" t="s">
        <v>40</v>
      </c>
      <c r="F25" s="14" t="s">
        <v>40</v>
      </c>
      <c r="G25" s="9">
        <f>G28+G38</f>
        <v>15299.948999999999</v>
      </c>
      <c r="H25" s="9">
        <f>H28+H38</f>
        <v>15299.927999999998</v>
      </c>
      <c r="I25" s="9">
        <f>I28+I38</f>
        <v>15299.927999999998</v>
      </c>
      <c r="J25" s="9">
        <f>J28+J38</f>
        <v>15299.927999999998</v>
      </c>
      <c r="K25" s="9">
        <f>K28+K38</f>
        <v>15299.927999999998</v>
      </c>
      <c r="L25" s="9">
        <f t="shared" si="1"/>
        <v>100</v>
      </c>
      <c r="M25" s="9">
        <v>0</v>
      </c>
    </row>
    <row r="26" spans="1:13" ht="44.25" customHeight="1" x14ac:dyDescent="0.25">
      <c r="A26" s="10" t="s">
        <v>45</v>
      </c>
      <c r="B26" s="14" t="s">
        <v>40</v>
      </c>
      <c r="C26" s="14" t="s">
        <v>40</v>
      </c>
      <c r="D26" s="15" t="s">
        <v>40</v>
      </c>
      <c r="E26" s="14" t="s">
        <v>40</v>
      </c>
      <c r="F26" s="14" t="s">
        <v>40</v>
      </c>
      <c r="G26" s="9">
        <f>G27+G37</f>
        <v>16105.179</v>
      </c>
      <c r="H26" s="9">
        <f>H27+H37</f>
        <v>16105.128000000001</v>
      </c>
      <c r="I26" s="9">
        <f>I27+I37</f>
        <v>16105.128000000001</v>
      </c>
      <c r="J26" s="9">
        <f>J27+J37</f>
        <v>16105.128000000001</v>
      </c>
      <c r="K26" s="9">
        <f>K27+K37</f>
        <v>16105.128000000001</v>
      </c>
      <c r="L26" s="9">
        <f t="shared" si="1"/>
        <v>100</v>
      </c>
      <c r="M26" s="9">
        <v>0</v>
      </c>
    </row>
    <row r="27" spans="1:13" ht="299.25" x14ac:dyDescent="0.25">
      <c r="A27" s="19" t="s">
        <v>61</v>
      </c>
      <c r="B27" s="20">
        <v>973</v>
      </c>
      <c r="C27" s="20">
        <v>704</v>
      </c>
      <c r="D27" s="21" t="s">
        <v>58</v>
      </c>
      <c r="E27" s="20" t="s">
        <v>37</v>
      </c>
      <c r="F27" s="20">
        <v>600</v>
      </c>
      <c r="G27" s="22">
        <f>G29</f>
        <v>0</v>
      </c>
      <c r="H27" s="22">
        <f>H29</f>
        <v>0</v>
      </c>
      <c r="I27" s="22">
        <f>I29</f>
        <v>0</v>
      </c>
      <c r="J27" s="22">
        <f>J29</f>
        <v>0</v>
      </c>
      <c r="K27" s="22">
        <f>K29</f>
        <v>0</v>
      </c>
      <c r="L27" s="9">
        <v>0</v>
      </c>
      <c r="M27" s="22">
        <v>0</v>
      </c>
    </row>
    <row r="28" spans="1:13" ht="44.25" customHeight="1" x14ac:dyDescent="0.25">
      <c r="A28" s="10" t="s">
        <v>44</v>
      </c>
      <c r="B28" s="14">
        <v>973</v>
      </c>
      <c r="C28" s="14">
        <v>704</v>
      </c>
      <c r="D28" s="15" t="s">
        <v>58</v>
      </c>
      <c r="E28" s="14" t="s">
        <v>37</v>
      </c>
      <c r="F28" s="14">
        <v>600</v>
      </c>
      <c r="G28" s="14"/>
      <c r="H28" s="9">
        <v>0</v>
      </c>
      <c r="I28" s="9"/>
      <c r="J28" s="9"/>
      <c r="K28" s="9"/>
      <c r="L28" s="9">
        <v>0</v>
      </c>
      <c r="M28" s="9">
        <v>0</v>
      </c>
    </row>
    <row r="29" spans="1:13" ht="28.5" customHeight="1" x14ac:dyDescent="0.25">
      <c r="A29" s="10" t="s">
        <v>45</v>
      </c>
      <c r="B29" s="14">
        <v>973</v>
      </c>
      <c r="C29" s="14">
        <v>704</v>
      </c>
      <c r="D29" s="15" t="s">
        <v>58</v>
      </c>
      <c r="E29" s="14" t="s">
        <v>37</v>
      </c>
      <c r="F29" s="14">
        <v>600</v>
      </c>
      <c r="G29" s="14"/>
      <c r="H29" s="9">
        <v>0</v>
      </c>
      <c r="I29" s="9"/>
      <c r="J29" s="9"/>
      <c r="K29" s="16"/>
      <c r="L29" s="9">
        <v>0</v>
      </c>
      <c r="M29" s="16">
        <v>0</v>
      </c>
    </row>
    <row r="30" spans="1:13" ht="78.75" x14ac:dyDescent="0.25">
      <c r="A30" s="10" t="s">
        <v>62</v>
      </c>
      <c r="B30" s="14" t="s">
        <v>40</v>
      </c>
      <c r="C30" s="14" t="s">
        <v>40</v>
      </c>
      <c r="D30" s="15" t="s">
        <v>40</v>
      </c>
      <c r="E30" s="14" t="s">
        <v>40</v>
      </c>
      <c r="F30" s="14" t="s">
        <v>40</v>
      </c>
      <c r="G30" s="14"/>
      <c r="H30" s="9">
        <v>0</v>
      </c>
      <c r="I30" s="9"/>
      <c r="J30" s="9"/>
      <c r="K30" s="9"/>
      <c r="L30" s="9">
        <v>0</v>
      </c>
      <c r="M30" s="9">
        <f t="shared" ref="M30:M31" si="4">M33</f>
        <v>0</v>
      </c>
    </row>
    <row r="31" spans="1:13" ht="44.25" customHeight="1" x14ac:dyDescent="0.25">
      <c r="A31" s="10" t="s">
        <v>44</v>
      </c>
      <c r="B31" s="14" t="s">
        <v>40</v>
      </c>
      <c r="C31" s="14" t="s">
        <v>40</v>
      </c>
      <c r="D31" s="15" t="s">
        <v>40</v>
      </c>
      <c r="E31" s="14" t="s">
        <v>40</v>
      </c>
      <c r="F31" s="14" t="s">
        <v>40</v>
      </c>
      <c r="G31" s="9">
        <f>G34</f>
        <v>0</v>
      </c>
      <c r="H31" s="9">
        <f>H34</f>
        <v>0</v>
      </c>
      <c r="I31" s="9">
        <f>I34</f>
        <v>0</v>
      </c>
      <c r="J31" s="9">
        <f>J34</f>
        <v>0</v>
      </c>
      <c r="K31" s="9">
        <f>K34</f>
        <v>0</v>
      </c>
      <c r="L31" s="9">
        <v>0</v>
      </c>
      <c r="M31" s="9">
        <f t="shared" si="4"/>
        <v>0</v>
      </c>
    </row>
    <row r="32" spans="1:13" ht="31.5" customHeight="1" x14ac:dyDescent="0.25">
      <c r="A32" s="10" t="s">
        <v>45</v>
      </c>
      <c r="B32" s="14" t="s">
        <v>40</v>
      </c>
      <c r="C32" s="14" t="s">
        <v>40</v>
      </c>
      <c r="D32" s="15" t="s">
        <v>40</v>
      </c>
      <c r="E32" s="14" t="s">
        <v>40</v>
      </c>
      <c r="F32" s="14" t="s">
        <v>40</v>
      </c>
      <c r="G32" s="9">
        <f>G36</f>
        <v>0</v>
      </c>
      <c r="H32" s="9">
        <f>H36</f>
        <v>0</v>
      </c>
      <c r="I32" s="9">
        <f>I36</f>
        <v>0</v>
      </c>
      <c r="J32" s="9">
        <f>J36</f>
        <v>0</v>
      </c>
      <c r="K32" s="9">
        <f>K36</f>
        <v>0</v>
      </c>
      <c r="L32" s="9">
        <v>0</v>
      </c>
      <c r="M32" s="9">
        <f t="shared" ref="M32" si="5">M36</f>
        <v>0</v>
      </c>
    </row>
    <row r="33" spans="1:16" ht="110.25" x14ac:dyDescent="0.25">
      <c r="A33" s="19" t="s">
        <v>63</v>
      </c>
      <c r="B33" s="14">
        <v>961</v>
      </c>
      <c r="C33" s="14">
        <v>1002</v>
      </c>
      <c r="D33" s="15" t="s">
        <v>64</v>
      </c>
      <c r="E33" s="14" t="s">
        <v>65</v>
      </c>
      <c r="F33" s="14">
        <v>400</v>
      </c>
      <c r="G33" s="14"/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f t="shared" ref="M33" si="6">M36</f>
        <v>0</v>
      </c>
    </row>
    <row r="34" spans="1:16" ht="44.25" customHeight="1" x14ac:dyDescent="0.25">
      <c r="A34" s="10" t="s">
        <v>44</v>
      </c>
      <c r="B34" s="14">
        <v>961</v>
      </c>
      <c r="C34" s="14">
        <v>1002</v>
      </c>
      <c r="D34" s="15" t="s">
        <v>64</v>
      </c>
      <c r="E34" s="14" t="s">
        <v>65</v>
      </c>
      <c r="F34" s="14">
        <v>400</v>
      </c>
      <c r="G34" s="14"/>
      <c r="H34" s="9">
        <v>0</v>
      </c>
      <c r="I34" s="9"/>
      <c r="J34" s="9"/>
      <c r="K34" s="16"/>
      <c r="L34" s="9">
        <v>0</v>
      </c>
      <c r="M34" s="16">
        <v>0</v>
      </c>
    </row>
    <row r="35" spans="1:16" ht="26.25" customHeight="1" x14ac:dyDescent="0.25">
      <c r="A35" s="55" t="s">
        <v>45</v>
      </c>
      <c r="B35" s="14">
        <v>961</v>
      </c>
      <c r="C35" s="14">
        <v>1002</v>
      </c>
      <c r="D35" s="15" t="s">
        <v>64</v>
      </c>
      <c r="E35" s="14" t="s">
        <v>65</v>
      </c>
      <c r="F35" s="14">
        <v>400</v>
      </c>
      <c r="G35" s="14"/>
      <c r="H35" s="9">
        <v>0</v>
      </c>
      <c r="I35" s="9"/>
      <c r="J35" s="9"/>
      <c r="K35" s="16"/>
      <c r="L35" s="9">
        <v>0</v>
      </c>
      <c r="M35" s="16"/>
    </row>
    <row r="36" spans="1:16" ht="26.25" customHeight="1" x14ac:dyDescent="0.25">
      <c r="A36" s="56"/>
      <c r="B36" s="14">
        <v>961</v>
      </c>
      <c r="C36" s="14">
        <v>1002</v>
      </c>
      <c r="D36" s="15" t="s">
        <v>64</v>
      </c>
      <c r="E36" s="14" t="s">
        <v>65</v>
      </c>
      <c r="F36" s="14">
        <v>200</v>
      </c>
      <c r="G36" s="14"/>
      <c r="H36" s="9">
        <v>0</v>
      </c>
      <c r="I36" s="9"/>
      <c r="J36" s="9"/>
      <c r="K36" s="16"/>
      <c r="L36" s="9">
        <v>0</v>
      </c>
      <c r="M36" s="16">
        <v>0</v>
      </c>
    </row>
    <row r="37" spans="1:16" ht="145.5" customHeight="1" x14ac:dyDescent="0.25">
      <c r="A37" s="10" t="s">
        <v>60</v>
      </c>
      <c r="B37" s="14" t="s">
        <v>40</v>
      </c>
      <c r="C37" s="14" t="s">
        <v>40</v>
      </c>
      <c r="D37" s="15" t="s">
        <v>40</v>
      </c>
      <c r="E37" s="14" t="s">
        <v>40</v>
      </c>
      <c r="F37" s="14" t="s">
        <v>40</v>
      </c>
      <c r="G37" s="9">
        <f>G39</f>
        <v>16105.179</v>
      </c>
      <c r="H37" s="9">
        <f>H39</f>
        <v>16105.128000000001</v>
      </c>
      <c r="I37" s="9">
        <f>I39</f>
        <v>16105.128000000001</v>
      </c>
      <c r="J37" s="9">
        <f>J39</f>
        <v>16105.128000000001</v>
      </c>
      <c r="K37" s="9">
        <f>K39</f>
        <v>16105.128000000001</v>
      </c>
      <c r="L37" s="9">
        <f t="shared" si="1"/>
        <v>100</v>
      </c>
      <c r="M37" s="9">
        <v>0</v>
      </c>
    </row>
    <row r="38" spans="1:16" ht="52.5" customHeight="1" x14ac:dyDescent="0.25">
      <c r="A38" s="10" t="s">
        <v>44</v>
      </c>
      <c r="B38" s="14" t="s">
        <v>40</v>
      </c>
      <c r="C38" s="14" t="s">
        <v>40</v>
      </c>
      <c r="D38" s="15" t="s">
        <v>40</v>
      </c>
      <c r="E38" s="14" t="s">
        <v>40</v>
      </c>
      <c r="F38" s="14" t="s">
        <v>40</v>
      </c>
      <c r="G38" s="9">
        <f>G41+G44+G50+G59++G60+G64+G71</f>
        <v>15299.948999999999</v>
      </c>
      <c r="H38" s="9">
        <f>H41+H44+H50+H59++H60+H64+H71</f>
        <v>15299.927999999998</v>
      </c>
      <c r="I38" s="9">
        <f>I41+I44+I50+I59++I60+I64+I71</f>
        <v>15299.927999999998</v>
      </c>
      <c r="J38" s="9">
        <f>J41+J44+J50+J59++J60+J64+J71</f>
        <v>15299.927999999998</v>
      </c>
      <c r="K38" s="9">
        <f>K41+K44+K50+K59++K60+K64+K71</f>
        <v>15299.927999999998</v>
      </c>
      <c r="L38" s="9">
        <f t="shared" si="1"/>
        <v>100</v>
      </c>
      <c r="M38" s="9">
        <v>0</v>
      </c>
    </row>
    <row r="39" spans="1:16" ht="30.75" customHeight="1" x14ac:dyDescent="0.25">
      <c r="A39" s="10" t="s">
        <v>45</v>
      </c>
      <c r="B39" s="14" t="s">
        <v>40</v>
      </c>
      <c r="C39" s="14" t="s">
        <v>40</v>
      </c>
      <c r="D39" s="15" t="s">
        <v>40</v>
      </c>
      <c r="E39" s="14" t="s">
        <v>40</v>
      </c>
      <c r="F39" s="14" t="s">
        <v>40</v>
      </c>
      <c r="G39" s="9">
        <f>G42+G43+G49+G58+G63+G70</f>
        <v>16105.179</v>
      </c>
      <c r="H39" s="9">
        <f>H42+H43+H49+H58+H63+H70</f>
        <v>16105.128000000001</v>
      </c>
      <c r="I39" s="9">
        <f>I42+I43+I49+I58+I63+I70</f>
        <v>16105.128000000001</v>
      </c>
      <c r="J39" s="9">
        <f>J42+J43+J49+J58+J63+J70</f>
        <v>16105.128000000001</v>
      </c>
      <c r="K39" s="9">
        <f>K42+K43+K49+K58+K63+K70</f>
        <v>16105.128000000001</v>
      </c>
      <c r="L39" s="9">
        <f t="shared" si="1"/>
        <v>100</v>
      </c>
      <c r="M39" s="9">
        <v>0</v>
      </c>
    </row>
    <row r="40" spans="1:16" ht="252" x14ac:dyDescent="0.25">
      <c r="A40" s="10" t="s">
        <v>43</v>
      </c>
      <c r="B40" s="14">
        <v>961</v>
      </c>
      <c r="C40" s="14">
        <v>1002</v>
      </c>
      <c r="D40" s="15" t="s">
        <v>64</v>
      </c>
      <c r="E40" s="14" t="s">
        <v>39</v>
      </c>
      <c r="F40" s="14">
        <v>200</v>
      </c>
      <c r="G40" s="9">
        <f>G42</f>
        <v>9947.1299999999992</v>
      </c>
      <c r="H40" s="9">
        <f>H42</f>
        <v>9947.1299999999992</v>
      </c>
      <c r="I40" s="9">
        <f>I42</f>
        <v>9947.1299999999992</v>
      </c>
      <c r="J40" s="9">
        <f>J42</f>
        <v>9947.1299999999992</v>
      </c>
      <c r="K40" s="9">
        <f>K42</f>
        <v>9947.1299999999992</v>
      </c>
      <c r="L40" s="9">
        <f t="shared" si="1"/>
        <v>100</v>
      </c>
      <c r="M40" s="9">
        <v>0</v>
      </c>
    </row>
    <row r="41" spans="1:16" ht="44.25" customHeight="1" x14ac:dyDescent="0.25">
      <c r="A41" s="10" t="s">
        <v>44</v>
      </c>
      <c r="B41" s="14">
        <v>961</v>
      </c>
      <c r="C41" s="14">
        <v>1002</v>
      </c>
      <c r="D41" s="15" t="s">
        <v>64</v>
      </c>
      <c r="E41" s="14" t="s">
        <v>39</v>
      </c>
      <c r="F41" s="14">
        <v>200</v>
      </c>
      <c r="G41" s="9">
        <v>9449.73</v>
      </c>
      <c r="H41" s="9">
        <v>9449.73</v>
      </c>
      <c r="I41" s="9">
        <v>9449.73</v>
      </c>
      <c r="J41" s="9">
        <v>9449.73</v>
      </c>
      <c r="K41" s="9">
        <v>9449.73</v>
      </c>
      <c r="L41" s="9">
        <f t="shared" si="1"/>
        <v>100</v>
      </c>
      <c r="M41" s="9">
        <v>0</v>
      </c>
      <c r="O41" s="23"/>
      <c r="P41" s="23"/>
    </row>
    <row r="42" spans="1:16" ht="33" customHeight="1" x14ac:dyDescent="0.25">
      <c r="A42" s="10" t="s">
        <v>45</v>
      </c>
      <c r="B42" s="14">
        <v>961</v>
      </c>
      <c r="C42" s="14">
        <v>1002</v>
      </c>
      <c r="D42" s="15" t="s">
        <v>64</v>
      </c>
      <c r="E42" s="14" t="s">
        <v>39</v>
      </c>
      <c r="F42" s="14">
        <v>200</v>
      </c>
      <c r="G42" s="9">
        <v>9947.1299999999992</v>
      </c>
      <c r="H42" s="9">
        <v>9947.1299999999992</v>
      </c>
      <c r="I42" s="9">
        <v>9947.1299999999992</v>
      </c>
      <c r="J42" s="9">
        <v>9947.1299999999992</v>
      </c>
      <c r="K42" s="9">
        <v>9947.1299999999992</v>
      </c>
      <c r="L42" s="9">
        <f t="shared" si="1"/>
        <v>100</v>
      </c>
      <c r="M42" s="9">
        <v>0</v>
      </c>
    </row>
    <row r="43" spans="1:16" ht="220.5" x14ac:dyDescent="0.25">
      <c r="A43" s="10" t="s">
        <v>66</v>
      </c>
      <c r="B43" s="14">
        <v>973</v>
      </c>
      <c r="C43" s="14">
        <v>701</v>
      </c>
      <c r="D43" s="15" t="s">
        <v>64</v>
      </c>
      <c r="E43" s="14" t="s">
        <v>39</v>
      </c>
      <c r="F43" s="14">
        <v>612</v>
      </c>
      <c r="G43" s="9">
        <f>G44+G45</f>
        <v>0</v>
      </c>
      <c r="H43" s="9">
        <f>H44+H45</f>
        <v>0</v>
      </c>
      <c r="I43" s="9">
        <f>I44+I45</f>
        <v>0</v>
      </c>
      <c r="J43" s="9">
        <f>J44+J45</f>
        <v>0</v>
      </c>
      <c r="K43" s="9">
        <f>K44+K45</f>
        <v>0</v>
      </c>
      <c r="L43" s="9">
        <v>0</v>
      </c>
      <c r="M43" s="9">
        <v>0</v>
      </c>
    </row>
    <row r="44" spans="1:16" ht="47.25" x14ac:dyDescent="0.25">
      <c r="A44" s="10" t="s">
        <v>44</v>
      </c>
      <c r="B44" s="14">
        <v>973</v>
      </c>
      <c r="C44" s="14">
        <v>701</v>
      </c>
      <c r="D44" s="15" t="s">
        <v>64</v>
      </c>
      <c r="E44" s="14" t="s">
        <v>39</v>
      </c>
      <c r="F44" s="14">
        <v>612</v>
      </c>
      <c r="G44" s="14"/>
      <c r="H44" s="9"/>
      <c r="I44" s="9"/>
      <c r="J44" s="9"/>
      <c r="K44" s="9"/>
      <c r="L44" s="9">
        <v>0</v>
      </c>
      <c r="M44" s="9">
        <v>0</v>
      </c>
    </row>
    <row r="45" spans="1:16" ht="31.5" customHeight="1" x14ac:dyDescent="0.25">
      <c r="A45" s="10" t="s">
        <v>45</v>
      </c>
      <c r="B45" s="14">
        <v>973</v>
      </c>
      <c r="C45" s="14">
        <v>701</v>
      </c>
      <c r="D45" s="15" t="s">
        <v>64</v>
      </c>
      <c r="E45" s="14" t="s">
        <v>39</v>
      </c>
      <c r="F45" s="14">
        <v>612</v>
      </c>
      <c r="G45" s="14"/>
      <c r="H45" s="9"/>
      <c r="I45" s="9"/>
      <c r="J45" s="9"/>
      <c r="K45" s="9"/>
      <c r="L45" s="9">
        <v>0</v>
      </c>
      <c r="M45" s="9">
        <v>0</v>
      </c>
    </row>
    <row r="46" spans="1:16" ht="141.75" x14ac:dyDescent="0.25">
      <c r="A46" s="10" t="s">
        <v>67</v>
      </c>
      <c r="B46" s="14">
        <v>961</v>
      </c>
      <c r="C46" s="14">
        <v>1002</v>
      </c>
      <c r="D46" s="15" t="s">
        <v>64</v>
      </c>
      <c r="E46" s="14" t="s">
        <v>39</v>
      </c>
      <c r="F46" s="14">
        <v>200</v>
      </c>
      <c r="G46" s="14"/>
      <c r="H46" s="9">
        <v>0</v>
      </c>
      <c r="I46" s="9"/>
      <c r="J46" s="9"/>
      <c r="K46" s="9"/>
      <c r="L46" s="9">
        <v>0</v>
      </c>
      <c r="M46" s="9">
        <v>0</v>
      </c>
    </row>
    <row r="47" spans="1:16" ht="44.25" customHeight="1" x14ac:dyDescent="0.25">
      <c r="A47" s="10" t="s">
        <v>44</v>
      </c>
      <c r="B47" s="14">
        <v>961</v>
      </c>
      <c r="C47" s="14">
        <v>1002</v>
      </c>
      <c r="D47" s="15" t="s">
        <v>64</v>
      </c>
      <c r="E47" s="14" t="s">
        <v>39</v>
      </c>
      <c r="F47" s="14">
        <v>200</v>
      </c>
      <c r="G47" s="14"/>
      <c r="H47" s="9">
        <v>0</v>
      </c>
      <c r="I47" s="9"/>
      <c r="J47" s="9"/>
      <c r="K47" s="9"/>
      <c r="L47" s="9">
        <v>0</v>
      </c>
      <c r="M47" s="9">
        <v>0</v>
      </c>
    </row>
    <row r="48" spans="1:16" ht="34.5" customHeight="1" x14ac:dyDescent="0.25">
      <c r="A48" s="10" t="s">
        <v>45</v>
      </c>
      <c r="B48" s="14">
        <v>961</v>
      </c>
      <c r="C48" s="14">
        <v>1002</v>
      </c>
      <c r="D48" s="15" t="s">
        <v>64</v>
      </c>
      <c r="E48" s="14" t="s">
        <v>39</v>
      </c>
      <c r="F48" s="14">
        <v>200</v>
      </c>
      <c r="G48" s="14"/>
      <c r="H48" s="9">
        <v>0</v>
      </c>
      <c r="I48" s="9"/>
      <c r="J48" s="9"/>
      <c r="K48" s="9"/>
      <c r="L48" s="9">
        <v>0</v>
      </c>
      <c r="M48" s="9">
        <v>0</v>
      </c>
    </row>
    <row r="49" spans="1:17" ht="249" customHeight="1" x14ac:dyDescent="0.25">
      <c r="A49" s="10" t="s">
        <v>68</v>
      </c>
      <c r="B49" s="14">
        <v>975</v>
      </c>
      <c r="C49" s="14">
        <v>1103</v>
      </c>
      <c r="D49" s="15" t="s">
        <v>64</v>
      </c>
      <c r="E49" s="14" t="s">
        <v>39</v>
      </c>
      <c r="F49" s="14">
        <v>200</v>
      </c>
      <c r="G49" s="9">
        <f>G50+G51</f>
        <v>1436.7</v>
      </c>
      <c r="H49" s="9">
        <f>H50+H51</f>
        <v>1436.7</v>
      </c>
      <c r="I49" s="9">
        <f>I50+I51</f>
        <v>1436.7</v>
      </c>
      <c r="J49" s="9">
        <f>J50+J51</f>
        <v>1436.7</v>
      </c>
      <c r="K49" s="9">
        <f>K50+K51</f>
        <v>1436.7</v>
      </c>
      <c r="L49" s="9">
        <f t="shared" si="1"/>
        <v>100</v>
      </c>
      <c r="M49" s="9">
        <v>0</v>
      </c>
    </row>
    <row r="50" spans="1:17" ht="44.25" customHeight="1" x14ac:dyDescent="0.25">
      <c r="A50" s="10" t="s">
        <v>44</v>
      </c>
      <c r="B50" s="14">
        <v>975</v>
      </c>
      <c r="C50" s="14">
        <v>1103</v>
      </c>
      <c r="D50" s="15" t="s">
        <v>64</v>
      </c>
      <c r="E50" s="14" t="s">
        <v>39</v>
      </c>
      <c r="F50" s="14">
        <v>200</v>
      </c>
      <c r="G50" s="9">
        <v>1364.9</v>
      </c>
      <c r="H50" s="9">
        <v>1364.9</v>
      </c>
      <c r="I50" s="9">
        <v>1364.9</v>
      </c>
      <c r="J50" s="9">
        <v>1364.9</v>
      </c>
      <c r="K50" s="9">
        <v>1364.9</v>
      </c>
      <c r="L50" s="9">
        <f t="shared" si="1"/>
        <v>100</v>
      </c>
      <c r="M50" s="9">
        <v>0</v>
      </c>
    </row>
    <row r="51" spans="1:17" ht="31.5" customHeight="1" x14ac:dyDescent="0.25">
      <c r="A51" s="10" t="s">
        <v>45</v>
      </c>
      <c r="B51" s="14">
        <v>975</v>
      </c>
      <c r="C51" s="14">
        <v>1103</v>
      </c>
      <c r="D51" s="15" t="s">
        <v>64</v>
      </c>
      <c r="E51" s="14" t="s">
        <v>39</v>
      </c>
      <c r="F51" s="14">
        <v>200</v>
      </c>
      <c r="G51" s="9">
        <v>71.8</v>
      </c>
      <c r="H51" s="9">
        <v>71.8</v>
      </c>
      <c r="I51" s="9">
        <v>71.8</v>
      </c>
      <c r="J51" s="9">
        <v>71.8</v>
      </c>
      <c r="K51" s="9">
        <v>71.8</v>
      </c>
      <c r="L51" s="9">
        <f t="shared" si="1"/>
        <v>100</v>
      </c>
      <c r="M51" s="9">
        <v>0</v>
      </c>
    </row>
    <row r="52" spans="1:17" ht="173.25" x14ac:dyDescent="0.25">
      <c r="A52" s="10" t="s">
        <v>69</v>
      </c>
      <c r="B52" s="14">
        <v>957</v>
      </c>
      <c r="C52" s="14">
        <v>801</v>
      </c>
      <c r="D52" s="15" t="s">
        <v>64</v>
      </c>
      <c r="E52" s="14" t="s">
        <v>39</v>
      </c>
      <c r="F52" s="14">
        <v>200</v>
      </c>
      <c r="G52" s="14"/>
      <c r="H52" s="16">
        <v>0</v>
      </c>
      <c r="I52" s="16"/>
      <c r="J52" s="9"/>
      <c r="K52" s="9"/>
      <c r="L52" s="9">
        <v>0</v>
      </c>
      <c r="M52" s="9">
        <v>0</v>
      </c>
    </row>
    <row r="53" spans="1:17" ht="44.25" customHeight="1" x14ac:dyDescent="0.25">
      <c r="A53" s="10" t="s">
        <v>44</v>
      </c>
      <c r="B53" s="14">
        <v>957</v>
      </c>
      <c r="C53" s="14">
        <v>801</v>
      </c>
      <c r="D53" s="15" t="s">
        <v>64</v>
      </c>
      <c r="E53" s="14" t="s">
        <v>39</v>
      </c>
      <c r="F53" s="14">
        <v>200</v>
      </c>
      <c r="G53" s="14"/>
      <c r="H53" s="16">
        <v>0</v>
      </c>
      <c r="I53" s="16"/>
      <c r="J53" s="9"/>
      <c r="K53" s="9"/>
      <c r="L53" s="9">
        <v>0</v>
      </c>
      <c r="M53" s="9">
        <v>0</v>
      </c>
    </row>
    <row r="54" spans="1:17" ht="30" customHeight="1" x14ac:dyDescent="0.25">
      <c r="A54" s="10" t="s">
        <v>45</v>
      </c>
      <c r="B54" s="14">
        <v>957</v>
      </c>
      <c r="C54" s="14">
        <v>801</v>
      </c>
      <c r="D54" s="15" t="s">
        <v>64</v>
      </c>
      <c r="E54" s="14" t="s">
        <v>39</v>
      </c>
      <c r="F54" s="14">
        <v>200</v>
      </c>
      <c r="G54" s="14"/>
      <c r="H54" s="16">
        <v>0</v>
      </c>
      <c r="I54" s="16"/>
      <c r="J54" s="9"/>
      <c r="K54" s="9"/>
      <c r="L54" s="9">
        <v>0</v>
      </c>
      <c r="M54" s="9">
        <v>0</v>
      </c>
    </row>
    <row r="55" spans="1:17" ht="189" x14ac:dyDescent="0.25">
      <c r="A55" s="10" t="s">
        <v>70</v>
      </c>
      <c r="B55" s="14">
        <v>960</v>
      </c>
      <c r="C55" s="14">
        <v>909</v>
      </c>
      <c r="D55" s="15" t="s">
        <v>64</v>
      </c>
      <c r="E55" s="14" t="s">
        <v>39</v>
      </c>
      <c r="F55" s="14">
        <v>600</v>
      </c>
      <c r="G55" s="14"/>
      <c r="H55" s="9">
        <v>0</v>
      </c>
      <c r="I55" s="9"/>
      <c r="J55" s="9"/>
      <c r="K55" s="9"/>
      <c r="L55" s="9">
        <v>0</v>
      </c>
      <c r="M55" s="9">
        <v>0</v>
      </c>
    </row>
    <row r="56" spans="1:17" ht="47.25" x14ac:dyDescent="0.25">
      <c r="A56" s="10" t="s">
        <v>44</v>
      </c>
      <c r="B56" s="14">
        <v>960</v>
      </c>
      <c r="C56" s="14">
        <v>909</v>
      </c>
      <c r="D56" s="15" t="s">
        <v>64</v>
      </c>
      <c r="E56" s="14" t="s">
        <v>39</v>
      </c>
      <c r="F56" s="14">
        <v>600</v>
      </c>
      <c r="G56" s="14"/>
      <c r="H56" s="9">
        <v>0</v>
      </c>
      <c r="I56" s="9"/>
      <c r="J56" s="9"/>
      <c r="K56" s="9"/>
      <c r="L56" s="9">
        <v>0</v>
      </c>
      <c r="M56" s="9">
        <v>0</v>
      </c>
    </row>
    <row r="57" spans="1:17" ht="32.25" customHeight="1" x14ac:dyDescent="0.25">
      <c r="A57" s="10" t="s">
        <v>45</v>
      </c>
      <c r="B57" s="14">
        <v>960</v>
      </c>
      <c r="C57" s="14">
        <v>909</v>
      </c>
      <c r="D57" s="15" t="s">
        <v>64</v>
      </c>
      <c r="E57" s="14" t="s">
        <v>39</v>
      </c>
      <c r="F57" s="14">
        <v>600</v>
      </c>
      <c r="G57" s="14"/>
      <c r="H57" s="9">
        <v>0</v>
      </c>
      <c r="I57" s="9"/>
      <c r="J57" s="9"/>
      <c r="K57" s="9"/>
      <c r="L57" s="9">
        <v>0</v>
      </c>
      <c r="M57" s="9">
        <v>0</v>
      </c>
    </row>
    <row r="58" spans="1:17" ht="141" customHeight="1" x14ac:dyDescent="0.25">
      <c r="A58" s="10" t="s">
        <v>71</v>
      </c>
      <c r="B58" s="14" t="s">
        <v>40</v>
      </c>
      <c r="C58" s="14" t="s">
        <v>40</v>
      </c>
      <c r="D58" s="15" t="s">
        <v>64</v>
      </c>
      <c r="E58" s="14" t="s">
        <v>39</v>
      </c>
      <c r="F58" s="14">
        <v>200</v>
      </c>
      <c r="G58" s="9">
        <f>G59+G60+G61+G62</f>
        <v>4611.3489999999993</v>
      </c>
      <c r="H58" s="9">
        <f>H59+H60+H61+H62</f>
        <v>4611.2980000000007</v>
      </c>
      <c r="I58" s="9">
        <f>I59+I60+I61+I62</f>
        <v>4611.2980000000007</v>
      </c>
      <c r="J58" s="9">
        <f>J59+J60+J61+J62</f>
        <v>4611.2980000000007</v>
      </c>
      <c r="K58" s="9">
        <f>K59+K60+K61+K62</f>
        <v>4611.2980000000007</v>
      </c>
      <c r="L58" s="9">
        <f t="shared" si="1"/>
        <v>100</v>
      </c>
      <c r="M58" s="9">
        <v>0</v>
      </c>
      <c r="P58" s="24"/>
      <c r="Q58" s="24"/>
    </row>
    <row r="59" spans="1:17" ht="31.5" customHeight="1" x14ac:dyDescent="0.25">
      <c r="A59" s="57" t="s">
        <v>44</v>
      </c>
      <c r="B59" s="14">
        <v>960</v>
      </c>
      <c r="C59" s="14">
        <v>909</v>
      </c>
      <c r="D59" s="15" t="s">
        <v>64</v>
      </c>
      <c r="E59" s="14" t="s">
        <v>39</v>
      </c>
      <c r="F59" s="14">
        <v>200</v>
      </c>
      <c r="G59" s="9">
        <v>2540.8989999999999</v>
      </c>
      <c r="H59" s="9">
        <v>2540.8980000000001</v>
      </c>
      <c r="I59" s="9">
        <v>2540.8980000000001</v>
      </c>
      <c r="J59" s="9">
        <v>2540.8980000000001</v>
      </c>
      <c r="K59" s="9">
        <v>2540.8980000000001</v>
      </c>
      <c r="L59" s="9">
        <f t="shared" si="1"/>
        <v>100</v>
      </c>
      <c r="M59" s="9">
        <v>0</v>
      </c>
    </row>
    <row r="60" spans="1:17" ht="31.5" customHeight="1" x14ac:dyDescent="0.25">
      <c r="A60" s="57"/>
      <c r="B60" s="14">
        <v>973</v>
      </c>
      <c r="C60" s="14">
        <v>701</v>
      </c>
      <c r="D60" s="15" t="s">
        <v>64</v>
      </c>
      <c r="E60" s="14" t="s">
        <v>39</v>
      </c>
      <c r="F60" s="14">
        <v>600</v>
      </c>
      <c r="G60" s="9">
        <v>1839.92</v>
      </c>
      <c r="H60" s="9">
        <v>1839.9</v>
      </c>
      <c r="I60" s="9">
        <v>1839.9</v>
      </c>
      <c r="J60" s="9">
        <v>1839.9</v>
      </c>
      <c r="K60" s="9">
        <v>1839.9</v>
      </c>
      <c r="L60" s="9">
        <f t="shared" si="1"/>
        <v>100</v>
      </c>
      <c r="M60" s="9">
        <v>0</v>
      </c>
    </row>
    <row r="61" spans="1:17" ht="27.75" customHeight="1" x14ac:dyDescent="0.25">
      <c r="A61" s="57" t="s">
        <v>45</v>
      </c>
      <c r="B61" s="14">
        <v>960</v>
      </c>
      <c r="C61" s="14">
        <v>909</v>
      </c>
      <c r="D61" s="15" t="s">
        <v>64</v>
      </c>
      <c r="E61" s="14" t="s">
        <v>39</v>
      </c>
      <c r="F61" s="14">
        <v>200</v>
      </c>
      <c r="G61" s="9">
        <v>133.72999999999999</v>
      </c>
      <c r="H61" s="9">
        <v>133.69999999999999</v>
      </c>
      <c r="I61" s="9">
        <v>133.69999999999999</v>
      </c>
      <c r="J61" s="9">
        <v>133.69999999999999</v>
      </c>
      <c r="K61" s="9">
        <v>133.69999999999999</v>
      </c>
      <c r="L61" s="9">
        <f t="shared" si="1"/>
        <v>100</v>
      </c>
      <c r="M61" s="9">
        <v>0</v>
      </c>
    </row>
    <row r="62" spans="1:17" ht="27.75" customHeight="1" x14ac:dyDescent="0.25">
      <c r="A62" s="57"/>
      <c r="B62" s="14">
        <v>973</v>
      </c>
      <c r="C62" s="14">
        <v>701</v>
      </c>
      <c r="D62" s="15" t="s">
        <v>64</v>
      </c>
      <c r="E62" s="14" t="s">
        <v>39</v>
      </c>
      <c r="F62" s="14">
        <v>600</v>
      </c>
      <c r="G62" s="9">
        <v>96.8</v>
      </c>
      <c r="H62" s="9">
        <v>96.8</v>
      </c>
      <c r="I62" s="9">
        <v>96.8</v>
      </c>
      <c r="J62" s="9">
        <v>96.8</v>
      </c>
      <c r="K62" s="9">
        <v>96.8</v>
      </c>
      <c r="L62" s="9">
        <f t="shared" si="1"/>
        <v>100</v>
      </c>
      <c r="M62" s="9">
        <v>0</v>
      </c>
    </row>
    <row r="63" spans="1:17" ht="157.5" x14ac:dyDescent="0.25">
      <c r="A63" s="10" t="s">
        <v>72</v>
      </c>
      <c r="B63" s="14" t="s">
        <v>40</v>
      </c>
      <c r="C63" s="14" t="s">
        <v>40</v>
      </c>
      <c r="D63" s="15" t="s">
        <v>64</v>
      </c>
      <c r="E63" s="14" t="s">
        <v>39</v>
      </c>
      <c r="F63" s="14">
        <v>200</v>
      </c>
      <c r="G63" s="9">
        <f>G64+G67</f>
        <v>90</v>
      </c>
      <c r="H63" s="9">
        <f>H64+H67</f>
        <v>90</v>
      </c>
      <c r="I63" s="9">
        <f>I64+I67</f>
        <v>90</v>
      </c>
      <c r="J63" s="9">
        <f>J64+J67</f>
        <v>90</v>
      </c>
      <c r="K63" s="9">
        <f>K64+K67</f>
        <v>90</v>
      </c>
      <c r="L63" s="9">
        <f t="shared" si="1"/>
        <v>100</v>
      </c>
      <c r="M63" s="9">
        <v>0</v>
      </c>
    </row>
    <row r="64" spans="1:17" ht="25.5" customHeight="1" x14ac:dyDescent="0.25">
      <c r="A64" s="57" t="s">
        <v>44</v>
      </c>
      <c r="B64" s="14">
        <v>961</v>
      </c>
      <c r="C64" s="14">
        <v>1002</v>
      </c>
      <c r="D64" s="15" t="s">
        <v>64</v>
      </c>
      <c r="E64" s="14" t="s">
        <v>39</v>
      </c>
      <c r="F64" s="14">
        <v>200</v>
      </c>
      <c r="G64" s="9">
        <v>85.5</v>
      </c>
      <c r="H64" s="9">
        <v>85.5</v>
      </c>
      <c r="I64" s="9">
        <v>85.5</v>
      </c>
      <c r="J64" s="9">
        <v>85.5</v>
      </c>
      <c r="K64" s="9">
        <v>85.5</v>
      </c>
      <c r="L64" s="9">
        <f t="shared" si="1"/>
        <v>100</v>
      </c>
      <c r="M64" s="9">
        <v>0</v>
      </c>
    </row>
    <row r="65" spans="1:13" ht="25.5" customHeight="1" x14ac:dyDescent="0.25">
      <c r="A65" s="57"/>
      <c r="B65" s="14">
        <v>973</v>
      </c>
      <c r="C65" s="14">
        <v>701</v>
      </c>
      <c r="D65" s="15" t="s">
        <v>64</v>
      </c>
      <c r="E65" s="14" t="s">
        <v>39</v>
      </c>
      <c r="F65" s="14">
        <v>200</v>
      </c>
      <c r="G65" s="14"/>
      <c r="H65" s="9">
        <v>0</v>
      </c>
      <c r="I65" s="9"/>
      <c r="J65" s="9"/>
      <c r="K65" s="9"/>
      <c r="L65" s="9">
        <v>0</v>
      </c>
      <c r="M65" s="9">
        <v>0</v>
      </c>
    </row>
    <row r="66" spans="1:13" ht="25.5" customHeight="1" x14ac:dyDescent="0.25">
      <c r="A66" s="57"/>
      <c r="B66" s="14">
        <v>960</v>
      </c>
      <c r="C66" s="14">
        <v>909</v>
      </c>
      <c r="D66" s="15" t="s">
        <v>64</v>
      </c>
      <c r="E66" s="14" t="s">
        <v>39</v>
      </c>
      <c r="F66" s="14">
        <v>200</v>
      </c>
      <c r="G66" s="14"/>
      <c r="H66" s="9">
        <v>0</v>
      </c>
      <c r="I66" s="9"/>
      <c r="J66" s="9"/>
      <c r="K66" s="9"/>
      <c r="L66" s="9">
        <v>0</v>
      </c>
      <c r="M66" s="9">
        <v>0</v>
      </c>
    </row>
    <row r="67" spans="1:13" ht="24" customHeight="1" x14ac:dyDescent="0.25">
      <c r="A67" s="57" t="s">
        <v>45</v>
      </c>
      <c r="B67" s="14">
        <v>961</v>
      </c>
      <c r="C67" s="14">
        <v>1002</v>
      </c>
      <c r="D67" s="15" t="s">
        <v>64</v>
      </c>
      <c r="E67" s="14" t="s">
        <v>39</v>
      </c>
      <c r="F67" s="14">
        <v>200</v>
      </c>
      <c r="G67" s="9">
        <v>4.5</v>
      </c>
      <c r="H67" s="9">
        <v>4.5</v>
      </c>
      <c r="I67" s="9">
        <v>4.5</v>
      </c>
      <c r="J67" s="9">
        <v>4.5</v>
      </c>
      <c r="K67" s="9">
        <v>4.5</v>
      </c>
      <c r="L67" s="9">
        <f t="shared" si="1"/>
        <v>100</v>
      </c>
      <c r="M67" s="9">
        <v>0</v>
      </c>
    </row>
    <row r="68" spans="1:13" ht="24" customHeight="1" x14ac:dyDescent="0.25">
      <c r="A68" s="57"/>
      <c r="B68" s="14">
        <v>973</v>
      </c>
      <c r="C68" s="14">
        <v>701</v>
      </c>
      <c r="D68" s="15" t="s">
        <v>64</v>
      </c>
      <c r="E68" s="14" t="s">
        <v>39</v>
      </c>
      <c r="F68" s="14">
        <v>200</v>
      </c>
      <c r="G68" s="14"/>
      <c r="H68" s="9">
        <v>0</v>
      </c>
      <c r="I68" s="9"/>
      <c r="J68" s="9"/>
      <c r="K68" s="9"/>
      <c r="L68" s="9">
        <v>0</v>
      </c>
      <c r="M68" s="9">
        <v>0</v>
      </c>
    </row>
    <row r="69" spans="1:13" ht="24" customHeight="1" x14ac:dyDescent="0.25">
      <c r="A69" s="57"/>
      <c r="B69" s="14">
        <v>960</v>
      </c>
      <c r="C69" s="14">
        <v>909</v>
      </c>
      <c r="D69" s="15" t="s">
        <v>64</v>
      </c>
      <c r="E69" s="14" t="s">
        <v>39</v>
      </c>
      <c r="F69" s="14">
        <v>200</v>
      </c>
      <c r="G69" s="14"/>
      <c r="H69" s="9">
        <v>0</v>
      </c>
      <c r="I69" s="9"/>
      <c r="J69" s="9"/>
      <c r="K69" s="9"/>
      <c r="L69" s="9">
        <v>0</v>
      </c>
      <c r="M69" s="9">
        <v>0</v>
      </c>
    </row>
    <row r="70" spans="1:13" ht="173.25" x14ac:dyDescent="0.25">
      <c r="A70" s="10" t="s">
        <v>73</v>
      </c>
      <c r="B70" s="14">
        <v>961</v>
      </c>
      <c r="C70" s="14">
        <v>1002</v>
      </c>
      <c r="D70" s="15" t="s">
        <v>64</v>
      </c>
      <c r="E70" s="14" t="s">
        <v>39</v>
      </c>
      <c r="F70" s="14">
        <v>200</v>
      </c>
      <c r="G70" s="9">
        <f>G71+G72</f>
        <v>20</v>
      </c>
      <c r="H70" s="9">
        <f>H71+H72</f>
        <v>20</v>
      </c>
      <c r="I70" s="9">
        <f>I71+I72</f>
        <v>20</v>
      </c>
      <c r="J70" s="9">
        <f>J71+J72</f>
        <v>20</v>
      </c>
      <c r="K70" s="9">
        <f>K71+K72</f>
        <v>20</v>
      </c>
      <c r="L70" s="9">
        <f t="shared" si="1"/>
        <v>100</v>
      </c>
      <c r="M70" s="9">
        <v>0</v>
      </c>
    </row>
    <row r="71" spans="1:13" ht="47.25" x14ac:dyDescent="0.25">
      <c r="A71" s="10" t="s">
        <v>44</v>
      </c>
      <c r="B71" s="14">
        <v>961</v>
      </c>
      <c r="C71" s="14">
        <v>1002</v>
      </c>
      <c r="D71" s="15" t="s">
        <v>64</v>
      </c>
      <c r="E71" s="14" t="s">
        <v>39</v>
      </c>
      <c r="F71" s="14">
        <v>200</v>
      </c>
      <c r="G71" s="9">
        <v>19</v>
      </c>
      <c r="H71" s="9">
        <v>19</v>
      </c>
      <c r="I71" s="9">
        <v>19</v>
      </c>
      <c r="J71" s="9">
        <v>19</v>
      </c>
      <c r="K71" s="9">
        <v>19</v>
      </c>
      <c r="L71" s="9">
        <f t="shared" si="1"/>
        <v>100</v>
      </c>
      <c r="M71" s="9">
        <v>0</v>
      </c>
    </row>
    <row r="72" spans="1:13" ht="27.75" customHeight="1" x14ac:dyDescent="0.25">
      <c r="A72" s="10" t="s">
        <v>45</v>
      </c>
      <c r="B72" s="14">
        <v>961</v>
      </c>
      <c r="C72" s="14">
        <v>1002</v>
      </c>
      <c r="D72" s="15" t="s">
        <v>64</v>
      </c>
      <c r="E72" s="14" t="s">
        <v>39</v>
      </c>
      <c r="F72" s="14">
        <v>200</v>
      </c>
      <c r="G72" s="9">
        <v>1</v>
      </c>
      <c r="H72" s="9">
        <v>1</v>
      </c>
      <c r="I72" s="9">
        <v>1</v>
      </c>
      <c r="J72" s="9">
        <v>1</v>
      </c>
      <c r="K72" s="9">
        <v>1</v>
      </c>
      <c r="L72" s="9">
        <f t="shared" si="1"/>
        <v>100</v>
      </c>
      <c r="M72" s="9">
        <v>0</v>
      </c>
    </row>
    <row r="73" spans="1:13" ht="252" x14ac:dyDescent="0.25">
      <c r="A73" s="10" t="s">
        <v>74</v>
      </c>
      <c r="B73" s="14">
        <v>961</v>
      </c>
      <c r="C73" s="14">
        <v>1002</v>
      </c>
      <c r="D73" s="15" t="s">
        <v>64</v>
      </c>
      <c r="E73" s="14" t="s">
        <v>39</v>
      </c>
      <c r="F73" s="14">
        <v>200</v>
      </c>
      <c r="G73" s="14"/>
      <c r="H73" s="9">
        <v>0</v>
      </c>
      <c r="I73" s="9"/>
      <c r="J73" s="9"/>
      <c r="K73" s="9"/>
      <c r="L73" s="9">
        <v>0</v>
      </c>
      <c r="M73" s="9">
        <v>0</v>
      </c>
    </row>
    <row r="74" spans="1:13" ht="48" customHeight="1" x14ac:dyDescent="0.25">
      <c r="A74" s="10" t="s">
        <v>44</v>
      </c>
      <c r="B74" s="14">
        <v>961</v>
      </c>
      <c r="C74" s="14">
        <v>1002</v>
      </c>
      <c r="D74" s="15" t="s">
        <v>64</v>
      </c>
      <c r="E74" s="14" t="s">
        <v>39</v>
      </c>
      <c r="F74" s="14">
        <v>200</v>
      </c>
      <c r="G74" s="14"/>
      <c r="H74" s="9">
        <v>0</v>
      </c>
      <c r="I74" s="9"/>
      <c r="J74" s="9"/>
      <c r="K74" s="9"/>
      <c r="L74" s="9">
        <v>0</v>
      </c>
      <c r="M74" s="9">
        <v>0</v>
      </c>
    </row>
    <row r="75" spans="1:13" ht="32.25" customHeight="1" x14ac:dyDescent="0.25">
      <c r="A75" s="10" t="s">
        <v>45</v>
      </c>
      <c r="B75" s="14">
        <v>961</v>
      </c>
      <c r="C75" s="14">
        <v>1002</v>
      </c>
      <c r="D75" s="15" t="s">
        <v>64</v>
      </c>
      <c r="E75" s="14" t="s">
        <v>39</v>
      </c>
      <c r="F75" s="14">
        <v>200</v>
      </c>
      <c r="G75" s="14"/>
      <c r="H75" s="9">
        <v>0</v>
      </c>
      <c r="I75" s="9"/>
      <c r="J75" s="9"/>
      <c r="K75" s="9"/>
      <c r="L75" s="9">
        <v>0</v>
      </c>
      <c r="M75" s="9">
        <v>0</v>
      </c>
    </row>
  </sheetData>
  <mergeCells count="27">
    <mergeCell ref="A35:A36"/>
    <mergeCell ref="A59:A60"/>
    <mergeCell ref="A61:A62"/>
    <mergeCell ref="A64:A66"/>
    <mergeCell ref="A67:A69"/>
    <mergeCell ref="A9:A11"/>
    <mergeCell ref="B9:F9"/>
    <mergeCell ref="G9:I9"/>
    <mergeCell ref="J9:K9"/>
    <mergeCell ref="F10:F11"/>
    <mergeCell ref="G10:G11"/>
    <mergeCell ref="H10:H11"/>
    <mergeCell ref="I10:I11"/>
    <mergeCell ref="J10:J11"/>
    <mergeCell ref="L9:L11"/>
    <mergeCell ref="M9:M11"/>
    <mergeCell ref="B10:B11"/>
    <mergeCell ref="C10:C11"/>
    <mergeCell ref="D10:D11"/>
    <mergeCell ref="E10:E11"/>
    <mergeCell ref="K10:K11"/>
    <mergeCell ref="A7:M7"/>
    <mergeCell ref="L2:M2"/>
    <mergeCell ref="A3:M3"/>
    <mergeCell ref="A4:M4"/>
    <mergeCell ref="A5:M5"/>
    <mergeCell ref="A6:M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Финансы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2026-02-16T12:35:29Z</cp:lastPrinted>
  <dcterms:created xsi:type="dcterms:W3CDTF">2025-02-06T11:33:31Z</dcterms:created>
  <dcterms:modified xsi:type="dcterms:W3CDTF">2026-02-16T12:39:31Z</dcterms:modified>
</cp:coreProperties>
</file>